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 4" sheetId="1" r:id="rId1"/>
  </sheets>
  <calcPr calcId="145621"/>
</workbook>
</file>

<file path=xl/calcChain.xml><?xml version="1.0" encoding="utf-8"?>
<calcChain xmlns="http://schemas.openxmlformats.org/spreadsheetml/2006/main">
  <c r="H491" i="1" l="1"/>
  <c r="H492" i="1"/>
  <c r="H403" i="1"/>
  <c r="H404" i="1"/>
  <c r="H405" i="1"/>
  <c r="H406" i="1"/>
  <c r="H407" i="1"/>
  <c r="H408" i="1"/>
  <c r="H409" i="1"/>
  <c r="H410" i="1"/>
  <c r="H411" i="1"/>
  <c r="H413" i="1"/>
  <c r="H414" i="1"/>
  <c r="H415" i="1"/>
  <c r="H416" i="1"/>
  <c r="H417" i="1"/>
  <c r="H418" i="1"/>
  <c r="H419" i="1"/>
  <c r="H420" i="1"/>
  <c r="H424" i="1"/>
  <c r="H425" i="1"/>
  <c r="H428" i="1"/>
  <c r="H431" i="1"/>
  <c r="H432" i="1"/>
  <c r="H433" i="1"/>
  <c r="H399" i="1"/>
  <c r="H437" i="1"/>
  <c r="H438" i="1"/>
  <c r="H439" i="1"/>
  <c r="H440" i="1"/>
  <c r="H441" i="1"/>
  <c r="H443" i="1"/>
  <c r="H444" i="1"/>
  <c r="H445" i="1"/>
  <c r="H446" i="1"/>
  <c r="H447" i="1"/>
  <c r="H448" i="1"/>
  <c r="H451" i="1"/>
  <c r="H452" i="1"/>
  <c r="H453" i="1"/>
  <c r="H454" i="1"/>
  <c r="H455" i="1"/>
  <c r="H456" i="1"/>
  <c r="H457" i="1"/>
  <c r="H458" i="1"/>
  <c r="H460" i="1"/>
  <c r="H461" i="1"/>
  <c r="H463" i="1"/>
  <c r="H464" i="1"/>
  <c r="H465" i="1"/>
  <c r="H466" i="1"/>
  <c r="H467" i="1"/>
  <c r="H468" i="1"/>
  <c r="H469" i="1"/>
  <c r="H470" i="1"/>
  <c r="H471" i="1"/>
  <c r="H473" i="1"/>
  <c r="H474" i="1"/>
  <c r="H475" i="1"/>
  <c r="H476" i="1"/>
  <c r="H478" i="1"/>
  <c r="H479" i="1"/>
  <c r="H480" i="1"/>
  <c r="H481" i="1"/>
  <c r="H482" i="1"/>
  <c r="H483" i="1"/>
  <c r="H484" i="1"/>
  <c r="H485" i="1"/>
  <c r="H486" i="1"/>
  <c r="H487" i="1"/>
  <c r="H490" i="1"/>
  <c r="H73" i="1"/>
  <c r="H74" i="1"/>
  <c r="H75" i="1"/>
  <c r="H76" i="1"/>
  <c r="H77" i="1"/>
  <c r="H78" i="1"/>
  <c r="H79" i="1"/>
  <c r="H80" i="1"/>
  <c r="H81" i="1"/>
  <c r="H82" i="1"/>
  <c r="H83" i="1"/>
  <c r="H84" i="1"/>
  <c r="H85" i="1"/>
  <c r="H86" i="1"/>
  <c r="H87" i="1"/>
  <c r="H88" i="1"/>
  <c r="H89" i="1"/>
  <c r="H90" i="1"/>
  <c r="H91" i="1"/>
  <c r="H92" i="1"/>
  <c r="H93" i="1"/>
  <c r="H96" i="1"/>
  <c r="H97" i="1"/>
  <c r="H98" i="1"/>
  <c r="H100" i="1"/>
  <c r="H102" i="1"/>
  <c r="H107"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8" i="1"/>
  <c r="H199" i="1"/>
  <c r="H200" i="1"/>
  <c r="H201" i="1"/>
  <c r="H202" i="1"/>
  <c r="H204"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2" i="1"/>
  <c r="H233" i="1"/>
  <c r="H234" i="1"/>
  <c r="H235" i="1"/>
  <c r="H236" i="1"/>
  <c r="H239" i="1"/>
  <c r="H242" i="1"/>
  <c r="H243" i="1"/>
  <c r="H244" i="1"/>
  <c r="H245" i="1"/>
  <c r="H246" i="1"/>
  <c r="H247" i="1"/>
  <c r="H248" i="1"/>
  <c r="H249" i="1"/>
  <c r="H250" i="1"/>
  <c r="H251"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3" i="1"/>
  <c r="H284" i="1"/>
  <c r="H285" i="1"/>
  <c r="H287" i="1"/>
  <c r="H289" i="1"/>
  <c r="H290" i="1"/>
  <c r="H291" i="1"/>
  <c r="H292" i="1"/>
  <c r="H293" i="1"/>
  <c r="H294" i="1"/>
  <c r="H295" i="1"/>
  <c r="H296" i="1"/>
  <c r="H297" i="1"/>
  <c r="H298" i="1"/>
  <c r="H300" i="1"/>
  <c r="H303" i="1"/>
  <c r="H304" i="1"/>
  <c r="H307" i="1"/>
  <c r="H308" i="1"/>
  <c r="H309" i="1"/>
  <c r="H310" i="1"/>
  <c r="H311" i="1"/>
  <c r="H312" i="1"/>
  <c r="H313" i="1"/>
  <c r="H314" i="1"/>
  <c r="H315" i="1"/>
  <c r="H316" i="1"/>
  <c r="H317" i="1"/>
  <c r="H318" i="1"/>
  <c r="H319" i="1"/>
  <c r="H320" i="1"/>
  <c r="H321" i="1"/>
  <c r="H322" i="1"/>
  <c r="H323"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60" i="1"/>
  <c r="H361" i="1"/>
  <c r="H362" i="1"/>
  <c r="H363" i="1"/>
  <c r="H364" i="1"/>
  <c r="H365" i="1"/>
  <c r="H366" i="1"/>
  <c r="H367" i="1"/>
  <c r="H368" i="1"/>
  <c r="H369" i="1"/>
  <c r="H370" i="1"/>
  <c r="H371" i="1"/>
  <c r="H372" i="1"/>
  <c r="H373" i="1"/>
  <c r="H374" i="1"/>
  <c r="H375" i="1"/>
  <c r="H8" i="1"/>
  <c r="H9" i="1"/>
  <c r="H10" i="1"/>
  <c r="H11" i="1"/>
  <c r="H12" i="1"/>
  <c r="H13" i="1"/>
  <c r="H14" i="1"/>
  <c r="H15" i="1"/>
  <c r="H16" i="1"/>
  <c r="H17" i="1"/>
  <c r="H19" i="1"/>
  <c r="H24" i="1"/>
  <c r="H25" i="1"/>
  <c r="H26" i="1"/>
  <c r="H27" i="1"/>
  <c r="H28" i="1"/>
  <c r="H29" i="1"/>
  <c r="H30" i="1"/>
  <c r="H31" i="1"/>
  <c r="H32"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E99" i="1" l="1"/>
  <c r="E324" i="1" l="1"/>
  <c r="E306" i="1"/>
  <c r="E286" i="1"/>
  <c r="E252" i="1"/>
  <c r="E237" i="1" l="1"/>
  <c r="E203" i="1"/>
  <c r="E168" i="1"/>
  <c r="E94" i="1"/>
</calcChain>
</file>

<file path=xl/sharedStrings.xml><?xml version="1.0" encoding="utf-8"?>
<sst xmlns="http://schemas.openxmlformats.org/spreadsheetml/2006/main" count="1397" uniqueCount="569">
  <si>
    <t>№ п/п</t>
  </si>
  <si>
    <t>Наименование объекта</t>
  </si>
  <si>
    <t xml:space="preserve"> Адрес объекта</t>
  </si>
  <si>
    <t>Технико-экономические показатели объекта</t>
  </si>
  <si>
    <t>Год ввода в эксплуатацию</t>
  </si>
  <si>
    <t>Техническое состояние</t>
  </si>
  <si>
    <t>Остаточная стоимость</t>
  </si>
  <si>
    <t>Теплосети от котельной Рудничного мкрн, протяженность сетей в однотрубном исполнении 37857,0м</t>
  </si>
  <si>
    <t>От  котельной магистраль Д-150мм  по промзоне до ЦРМ здания ( 166 метров)и поворот на ул.Центральная,9. Условный диаметр 100мм, длина(2трубн.) 72 м.</t>
  </si>
  <si>
    <t>От ул.Центральная-9 до ул.Центральная-19 (диаметр трубы 100 мм) -165 метров</t>
  </si>
  <si>
    <t>От основной магистрали Д-530мм (где гаражи Белаза, за ГПТУ)  на ул.Новый поселок,11,14. Условный диаметр 32мм, длина (2трубн.) 65 м.</t>
  </si>
  <si>
    <t>От магистрали Д-530мм на ГПТУ № 44. Условный диаметр 100мм, длина (2трубн.) 95 м.</t>
  </si>
  <si>
    <t>От магистрали Д-100мм до ГПТУ  от ГПТУ ответвление на дома ул. Новый поселок,17, 19. Условный диаметр 50мм, длина (2трубн.) 75 м.</t>
  </si>
  <si>
    <t>Центральная магистраль от котельной "Рудничная" до теплового узла ул.Горняков-27 (диаметр трубы 500 мм) - 502 метра</t>
  </si>
  <si>
    <t>От Горняков-27 до т/насосной № 1 (ул.Маяковского-) - 95 метров</t>
  </si>
  <si>
    <t>От насосной №1 до ул.Маяковского,9 (Д/с № 62). Условный диаметр 80мм, длина (2трубн.) 180м. (ответвл.закончилось)</t>
  </si>
  <si>
    <t>От теплового узла ул.Горняков,27 до тепловой камеры ул.Союзов,16. Условный диаметр 300мм, длина (2трубн.) 920 м.</t>
  </si>
  <si>
    <t>От магистрали Д-300мм (ул.Республики,3) до ул.Республики,9. Условный диаметр 150мм, длина (2трубн.) 290 м.</t>
  </si>
  <si>
    <t>От тепловой камеры ул.Союзов,16 до камеры ул.Луначарского,18,20. Условный диаметр 200мм, длина (2трубн.) 110 м.</t>
  </si>
  <si>
    <t>От магистрали Д-200мм ул.Союзов,23, 23А до тепловой камеры ул.Свободы,4А. Условный диаметр 80-50мм, длина (2трубн.) 130м.</t>
  </si>
  <si>
    <t>От тепловой камеры ул. Союзов,16 до задвижек Д-200мм ул.Трактовая-11. Условный диаметр 200мм, длина (2трубн.) 730м.</t>
  </si>
  <si>
    <t>От магистрали Д-200мм(пер.Рудный,3) до ул.Республики,42. Условный диаметр 80мм, длина (2трубн.) 140м.</t>
  </si>
  <si>
    <t>От магистрали Д-200мм (ул.Союзов,72) до ул.Союзов,82, четная сторона. Условный диаметр 50мм, длина (2трубн.) 130м.</t>
  </si>
  <si>
    <t>От магистрали Д-50мм (ул.Союзов,76) до ул.Союзов 95-105, нечетная сторона. Условный диаметр 50мм, длина (2трубн.) 75м.</t>
  </si>
  <si>
    <t>От магистрали Д-200мм(ул.Союзов,84) до ул.Трактовая,4, четная сторона. Условный диаметр 80мм, длина (2трубн.) 240м.</t>
  </si>
  <si>
    <t>От теплового узла ул.Горняков,27 до тепловой камеры ул.Гвардейцев,14. Условный диаметр 300мм, длина (2трубн.) 410м.</t>
  </si>
  <si>
    <t>От магистрали Д-250мм (ул.Гвардейцев,8) до ул. Республики,1. Условный диаметр 100мм, длина (2трубн.) 90м.</t>
  </si>
  <si>
    <t>От магистрали Д-100мм (ул.Республики-1 со стороны гаражей) до ул.Горняков,28. Условный диаметр 100мм, длина (2трубн.) 245м.</t>
  </si>
  <si>
    <t>От магистрали Д-250мм на ул. Гвардейцев, 8,8В. Условный диаметр 80мм, длина (2трубн.) 45м.</t>
  </si>
  <si>
    <t>От тепловой камеры ул.Гардейцев,14 до ул.Строителей,15. Условный диаметр 200мм, длина (2трубн.) 390м.</t>
  </si>
  <si>
    <t>От магистрали Д-200мм ул.Союзов,15 до Д/с № 30. Условный диаметр 80мм, длина (2трубн.) 80м.</t>
  </si>
  <si>
    <t>От ул.Строителей,15 до тепловой камеры ул.Строителей,17. Условный диаметр 150мм, длина (2трубн) 190м.</t>
  </si>
  <si>
    <t>От тепловой камеры ул.Строителей 17 до спорткомплекса "Горняк". Условный диаметр 150мм, длина (2трубн.) 110м.</t>
  </si>
  <si>
    <t>От тепловой камеры ул.Строителей 17 до узла рзветвления Д/с № 9. Условный диаметр 150мм, длина (2трубн.) 195м.</t>
  </si>
  <si>
    <t>От тепловой камеры ул.Гардейцев,14 до узла разветвления Д/с №9 (через ул.Гвардейцев,18). Условный диаметр 150мм, длина (2трубн.) 200м.</t>
  </si>
  <si>
    <t>От насосной №1 (ул.Маяковского-18Б) до тепловой камеры ул. Маяковского,2. Условный диаметр 250мм, длина (2 трубн.) 180м.</t>
  </si>
  <si>
    <t>От тепловой камеры ул.Маяковского,2 до ул.Маяковского,10 (ГБРУ) . Условный диаметр 150-125мм, длина (2трубн.) 250м.</t>
  </si>
  <si>
    <t>От магистрали Д-125мм ул.Маяковского,8 до ул.Центральная,21,25,27,29 (конечная). Условный диаметр 80мм, длина (2трубн.) 245м.</t>
  </si>
  <si>
    <t>От тепловой камеры ул.Маяковского,2 до тепловой камеры ул.Магистральная,2 Условный диаметр 200мм, длина (2трубн.) 60м.</t>
  </si>
  <si>
    <t>От тепловой камеры ул.Магистральная,2  до ж/дома (ул.Осипенко-12) (отвалы),через ДК. Условный диаметр 150мм, длина (2трубн.) 475м.</t>
  </si>
  <si>
    <t>От магистрали Д-150мм ул.Осипенко,2 до ул.Осипенко,12. Условный диаметр 80мм, длина (2трубн.) 290м.</t>
  </si>
  <si>
    <t>От тепловой камеры ул.Магистральная,2 до узла резветвления ул.Пушкина,2А. Условный диаметр 200-150мм, длина (2трубн.) 210м.</t>
  </si>
  <si>
    <t>От тепловой камеры ул.Магистральная,2 до узла резветвления ул.Центральная-31. Условный диаметр 200-150мм, длина (2трубн.) 255м.</t>
  </si>
  <si>
    <t>От узла разветвления ул.Пушкина,2А до ул.Пушкина 12. Условный диаметр 150-80мм, длина (2трубн.) 345м.</t>
  </si>
  <si>
    <t>От магистрали Д-150мм ул.Пушкина 4А до ул.Пушкина,3. Условный диаметр 50мм, длина (2трубн.) 50м.</t>
  </si>
  <si>
    <t>От магистрали Д-150мм ул.Пушкина,6А узла разветвления ул.Гризодубовой,1. Условный диаметр 125мм, длина (2трубн.) 75м.</t>
  </si>
  <si>
    <t>От узла разветвления ул.Гризодубовой,1 до ул.Гризодубовой,8, четная сторона. Условный диаметр 50мм, длина (2трубн.) 115м.</t>
  </si>
  <si>
    <t>От узла разветвления ул.Гризодубовой,1 до ул.Гризодубовой,11, нечетная сторона. Условный диаметр 50мм, длина (2трубн.) 135м.</t>
  </si>
  <si>
    <t>От узла разветвления Магистральной -2 на  ул.Пушкина 2А до узла разветвления ул.Расковой,2. Условный диаметр 100мм, длина (2трубн.) 45м.</t>
  </si>
  <si>
    <t>От узла разветвления ул.Расковой 2 до ул.Расковой 6, четная сторона. Условный диаметр 80мм, длина (2трубн.) 250м.</t>
  </si>
  <si>
    <t>От узла разветвления ул.Расковой 2 до ул.Расковой,5, нечетная сторона. Условный диаметр 80мм, длина (2трубн.) 290м.</t>
  </si>
  <si>
    <t>От насосной № 1 на ул.Горняков,27-тепловая камера ул.Горняков,13, нечетная сторона. Условный диаметр 150-100мм, длина (2трубн.) 325м.</t>
  </si>
  <si>
    <t>От тепловой камеры ул.Горняков,13 закольцованная теплосеть на ул. Магистральная 1-7;ул.Горняков,1-13; ул.Фадеевый,34-36. Условный диаметр 100-80, длина (2трубн.) 355м.</t>
  </si>
  <si>
    <t>От насосной № 1 на ул.Горняков,27-тепловая камера ул.Горняков,15, нечетная сторона. Условный диаметр 150-100мм, длина (2трубн.) 325м.</t>
  </si>
  <si>
    <t>От магистрали Д-150мм ул.Горняков,15 до ул.Маяковского,1,3. Условный диаметр 50мм, длина (2трубн.) 65м.</t>
  </si>
  <si>
    <t>От насосной №1 до ул.Горняков,14. Условный диаметр 250-200мм, длина (2трубн.) 240м.</t>
  </si>
  <si>
    <t>От ул. Горняков,14 до ул.Союзов,6. Условный диаметр 150мм, длина (2трубн.) 160м.</t>
  </si>
  <si>
    <t>От ул.Союзов,6 до тепловой камеры ул. Гвардейцев,12. Условный диаметр 100-50мм, длина (2трубн.) 105м.</t>
  </si>
  <si>
    <t>От магистрали Д-150мм ул.Строителей,3 до ул.Гардейцев,8Б. Условный диаметр 80мм, длина (2трубн.) 75м.</t>
  </si>
  <si>
    <t>От магистрали Д-100мм ул.Союзов,8 до ул.Союзов,10Б.Условный диаметр 65мм, длина (2трубн.) 45м.</t>
  </si>
  <si>
    <t>От магистрали  Д-250мм ул.Горняков,18 до ул.Горняков,20,20А. Условный диаметр 100мм, длина (2трубн.) 75м.</t>
  </si>
  <si>
    <t>От теплового узла ул.Горняков,27 до насосной станции № 2 (ул.Горняков-4 "Б"). Условный диаметр 250-300м, длина(2трубн.) 540 м.</t>
  </si>
  <si>
    <t>От насосной №2 на Больничный городок. Условный диаметр 100мм, длина (2трубн.) 110м.+ ответвление на соматическое отделение 55 м</t>
  </si>
  <si>
    <t>От насосной №2 до узла разветвления ул.Строителей,4. Условный диаметр 200мм, длина (2трубн.) 95м.</t>
  </si>
  <si>
    <t>От узла разветвления ул.Строителей,4 до ул.Горняков,8. Условный диаметр 150-80мм, длина (2трубн.) 230м.</t>
  </si>
  <si>
    <t>От узла разветвления ул.Строителей,4 до тепловой камеры ул. Красноармейская,13. (дома № 11 и Строителей-12) Условный диаметр 150мм, длина (2трубн.) 480м.</t>
  </si>
  <si>
    <t>От насосной №2 до ул.Майданова,13. Условный диаметр 200-150мм, длина (2трубн.) 510м.</t>
  </si>
  <si>
    <t>От насосной № 2 магистраль Д-200мм (Д/с № 54) до ул.Союзов,7. Условный диаметр 50мм, длина (2трубн.) 74м.</t>
  </si>
  <si>
    <t>От Союзов-7 до Майданова-1 Д-200мм; 120 метров</t>
  </si>
  <si>
    <t>от Майданова-1 до Майданова-5 ; Д-200 мм; 162 м</t>
  </si>
  <si>
    <t>От магистрали Д-200мм ул.Союзов,3 до ул.Красноармейская,7. Условный диаметр 100мм, длина (2трубн.) 330м.</t>
  </si>
  <si>
    <t>От магистрали Д-200мм ул.Майданова,5 до узла разветвления ул.Фадеевых,28-30. Условный диаметр 125мм, длина (2трубн.) 115м.</t>
  </si>
  <si>
    <t>От узла разветвления ул.Фадеевых,28-30 до ул.Фадеевых,19-21 (конечная). Условный диаметр 100мм, длина (2трубн.) 220м.</t>
  </si>
  <si>
    <t>от Майданова-2 до Красноармейской-1, 175 метров (конечная)</t>
  </si>
  <si>
    <t>От насосной №2 до узла разветвления ул.Фадеевых,33. Условный диаметр 250мм, длина (2трубн.) 240м.</t>
  </si>
  <si>
    <t>От узла разветвления ул.Фадеевых,33 до узла разветвления ул.Фадеевых,31. Условный диаметр 200мм, длина (2трубн.) 20м.</t>
  </si>
  <si>
    <t>От узла разветвления ул.Фадеевых,31 до узла разветвления ул.Фадеевых,28. Условный диаметр 200мм, длина (2трубн.) 265м.</t>
  </si>
  <si>
    <t>От магистрали Д-200мм ул.Фадеевых,27 до ул.Фадеевых,25. Условный диаметр 100мм, длина (2трубн.) 45м.</t>
  </si>
  <si>
    <t>От магистрали Д-200мм ул.Фадеевых 27А до ул.М.Благодатка,9 (конечная). Условный диаметр 80мм, длина (2трубн.) 95м.</t>
  </si>
  <si>
    <t>От узла разветвления ул.Фадеевых,31 до ул.Серова,17. Условный диаметр 150-100мм, длина (2трубн.) 340м.</t>
  </si>
  <si>
    <t>От магистрали Д-150мм ул.Серова,11 до узла разветвления пер.Безымянный,6. Условный диаметр 65мм, длина (2трубн.) 50м.</t>
  </si>
  <si>
    <t>От магистрали Д-150мм ул.Серова,8 до ул.Серова,18. Условный диаметр 100мм, длина (2трубн.) 180м.</t>
  </si>
  <si>
    <t>От узла разветвления пер. Безымянный,6 до ул.Чумпина,1. Условный диаметр 65мм, длина (2трубн.) 95м.</t>
  </si>
  <si>
    <t>От узла разветвления пер.Безымянный,6 до ул.Чумпина,12. Условный диаметр 65мм, длина (2трубн.) 130м.</t>
  </si>
  <si>
    <t>От магистрали Д-150мм ул.Тургенева,5 до ул.Фадеевых,37. Условный диаметр 100мм, длина (2трубн.) 155м.</t>
  </si>
  <si>
    <t>От магистрали Д-65мм ул.Чумпина,10 до ул.Чумпина,15. Условный диаметр 65мм, длина (2трубн.) 180м.</t>
  </si>
  <si>
    <t>От узла разветвления ул.Фадеевых,33 до ул.Тургенева,9. Условный диаметр 150мм, длина (2трубн.) 400м.</t>
  </si>
  <si>
    <t>От ул.Тургенева,9 до ул.Шахтеров,8 (конечная). Условный диаметр 65-40мм, длина (2трубн.) 180м.</t>
  </si>
  <si>
    <t>От ул.Тургенева,9 до ул. Магистральная, 21 (конечная). Условныйы диаметр 100-50мм, длина (2трубн.) 310м.</t>
  </si>
  <si>
    <t>От магистрали Д-100мм ул.Тургенева,10 до ул.Тургенева,14-16. Условный диаметр 50мм, длина (2трубн.) 110м.</t>
  </si>
  <si>
    <t>От узла разветвления ул.Фадеевых,33 до узла разветвления ул. Магистральная, 11 (конечная). Условный диаметр 150-100мм, длина (2трубн.) 325м.</t>
  </si>
  <si>
    <t>От узла разветвления ул.Фадеевых-33 до ул.Магистральная-11 (конечная); 388 метров</t>
  </si>
  <si>
    <t>От узла разветвления ул. Магистральная,13 до пер.Безымянный,2 Условный диаметр 100-80мм, длина (2трубн.) 55м.</t>
  </si>
  <si>
    <t>Наружные сети теплоснабжения к жилому дому по ул.Луначарского-22: 193,0м; Д=76мм</t>
  </si>
  <si>
    <t>Итого:</t>
  </si>
  <si>
    <t>удовлетворительное</t>
  </si>
  <si>
    <t>Кушва</t>
  </si>
  <si>
    <t>центр</t>
  </si>
  <si>
    <t>ответвление</t>
  </si>
  <si>
    <t>квартальная 3-4 квартал</t>
  </si>
  <si>
    <t>ответвление от т/с Союзов-16</t>
  </si>
  <si>
    <t>ответвление от т/с кот.идет на луначарского-18</t>
  </si>
  <si>
    <t>ответвление от т/с на Трактовую</t>
  </si>
  <si>
    <t>квартальная 1-2 квартал</t>
  </si>
  <si>
    <t>от сети на гвардейцев-14 ответвление</t>
  </si>
  <si>
    <t>ответвление от сети на дом Строителей-15</t>
  </si>
  <si>
    <t>одна сеть от Гвардейцев -14 через Строителей-15 до № 17</t>
  </si>
  <si>
    <t>квартальная закольцовка</t>
  </si>
  <si>
    <t>квартальная 7 квартал</t>
  </si>
  <si>
    <t xml:space="preserve">квартальная   </t>
  </si>
  <si>
    <t>квартальная</t>
  </si>
  <si>
    <t>ответвление от сети н/с № 1 до Горняков-15</t>
  </si>
  <si>
    <t>отвевл от сети на Союзов-6</t>
  </si>
  <si>
    <t>от т/сети насосная№ 1 до Горняков-14</t>
  </si>
  <si>
    <t>квартальная 5-6 квартал</t>
  </si>
  <si>
    <t>ответвление от насосная№ 2 до Союзов-7</t>
  </si>
  <si>
    <t>поворот</t>
  </si>
  <si>
    <t>Союзов-7-Майданова-1 ответвление</t>
  </si>
  <si>
    <t>ответвление от сети майд-1 - Маайд-5</t>
  </si>
  <si>
    <t xml:space="preserve">ответвление </t>
  </si>
  <si>
    <t>ответвление от Фадеевых-25</t>
  </si>
  <si>
    <t>ответвление от Фад-31 -Серова-17</t>
  </si>
  <si>
    <t>с Безымян на Тургенева</t>
  </si>
  <si>
    <t>ответвление от сети Фадеевых-31 - Серова-17</t>
  </si>
  <si>
    <t>от безымян</t>
  </si>
  <si>
    <t>сеть от насосной № 2 до Фадеевых-33</t>
  </si>
  <si>
    <t>от Безымян-2</t>
  </si>
  <si>
    <t>Тепловые сети от котельной ЗАО "Кушвинский керамзитовый завод",пос. Восток: общая протяженность линий 4770,0м в однотрубном исчислении.</t>
  </si>
  <si>
    <t>Магистраль от котельной до ж/дома № 38 по ул.Путейцев. Условный диаметр 200мм, длина (2трубн.) 1480м.</t>
  </si>
  <si>
    <t>От Путейцев,38 Закольцованная т/сеть на ж/дома ул. Декабристов,21-27,29, ул.Путейцев,34-38. Условный диаметр 100мм, длина (2трубном) 170м.</t>
  </si>
  <si>
    <t>От ул.Путейцев,38 на ж/дома квартала № 1 (ул.Чехова, Путейцев) Условный диаметр 100мм, длина (2трубном) 735м.</t>
  </si>
  <si>
    <t>магистраль</t>
  </si>
  <si>
    <t>г.Кушва, ул.Путейцев,38</t>
  </si>
  <si>
    <t>г.Кушва, ул.Декабристов, Путейцев</t>
  </si>
  <si>
    <t>г.Кушва, квартал № 1 (ул.Чехова,Путейцев)</t>
  </si>
  <si>
    <t>Здание газовой котельной (газоход 2,5 м; высота дымовой трубы 27,0 м) -298,1 кв.м.</t>
  </si>
  <si>
    <t xml:space="preserve">Оборудование газовой котельной </t>
  </si>
  <si>
    <t>Котел водогрейный "Энергия-3"</t>
  </si>
  <si>
    <t>Насос  Д200/36   с эл.двигателем 37 кВт</t>
  </si>
  <si>
    <t>Насос  К 100/80  с эл.двигателем 18 кВт</t>
  </si>
  <si>
    <t>Насос Д  200/150/315     с эл.двигателем 37 кВт</t>
  </si>
  <si>
    <t>Насос К 180/30   с эл.двигателем 37 кВт</t>
  </si>
  <si>
    <t>Блоки управления и сигнализации "БУРС-1"</t>
  </si>
  <si>
    <t>Расходомер газа "Диаметик" 5121</t>
  </si>
  <si>
    <t>Манометр технический ОБМ</t>
  </si>
  <si>
    <t>Манометр ЭКМ</t>
  </si>
  <si>
    <t xml:space="preserve">Измеритель температуры ТКП </t>
  </si>
  <si>
    <t>t, КСПЗ-П-2</t>
  </si>
  <si>
    <t>Уровень в аккумуляторных баках КСД-3 1300</t>
  </si>
  <si>
    <t>ТНМП-524</t>
  </si>
  <si>
    <t>Датчик тяги ДТ 400-11</t>
  </si>
  <si>
    <t>Датчик давления газа ДДГ</t>
  </si>
  <si>
    <t>Шкафная газовая установка ГРУ</t>
  </si>
  <si>
    <t>Эл. таль</t>
  </si>
  <si>
    <t>Эл. счетчик ЦЭ 2727</t>
  </si>
  <si>
    <t>Вводный рубильник</t>
  </si>
  <si>
    <t>Электрический шкаф 0,4 ЩР</t>
  </si>
  <si>
    <t>АВР 380 вт</t>
  </si>
  <si>
    <t>Щит освещения</t>
  </si>
  <si>
    <t>Пускатель</t>
  </si>
  <si>
    <t>ПЗК-50</t>
  </si>
  <si>
    <t>ПСК-50</t>
  </si>
  <si>
    <t>Бак аккмумляторный объем 12,8</t>
  </si>
  <si>
    <t>Труба Д=300</t>
  </si>
  <si>
    <t>Труба Д=200</t>
  </si>
  <si>
    <t>Труба Д=150</t>
  </si>
  <si>
    <t>Труба Д=100</t>
  </si>
  <si>
    <t>Труба Д=57</t>
  </si>
  <si>
    <t>Труба Д=32</t>
  </si>
  <si>
    <t>Задвижка Д=200</t>
  </si>
  <si>
    <t>Задвижка Д=150</t>
  </si>
  <si>
    <t>Задвижка Д=100</t>
  </si>
  <si>
    <t>Задвижка Д=50</t>
  </si>
  <si>
    <t>Задвижка Д=80</t>
  </si>
  <si>
    <t>Счетчик холодной воды "Minomess M"</t>
  </si>
  <si>
    <t>Тепловые сети от котельной ул.Рабочая,46"А", протяженность в однотрубном исчислении 6096,0м</t>
  </si>
  <si>
    <t>Магистраль от котельной до здания МОУ СОШ № 10 (№ 42), условный диаметр 100мм, длина (2трубном) 860,0м</t>
  </si>
  <si>
    <t>От магистрали ответвление до ж/дома № 20 по ул.Прокофьева, условный диаментр 32мм, длина (2трубном) 10,0м</t>
  </si>
  <si>
    <t>От магистрали ответвление до ж/дома № 18 по ул.Прокофьева, условный диаментр 25мм, длина (2трубном) 10,0м</t>
  </si>
  <si>
    <t>Магистраль от котельной до ж/дома № 57 по ул.Рабочая, условный диаметр 80мм, длина (2трубном) 338,0м ; условный диаметр 100мм, длина (2трубном) 800,0м</t>
  </si>
  <si>
    <t>От магистрали ответвление на ж/дома по ул.Рабочая:</t>
  </si>
  <si>
    <t>на ж/дом № 33, условный диаметр 25мм, длина (2 трубном) 40,0м</t>
  </si>
  <si>
    <t>от ж/дома № 33 на ж/дом № 35, условный диаметр 25мм, длина (2 трубном) 5,0м</t>
  </si>
  <si>
    <t>на ж/дом № 37, условный диаметр 25мм, длина (2 трубном) 15,0м</t>
  </si>
  <si>
    <t>на ж/дом № 39, условный диаметр 25мм, длина (2 трубном) 10,0м</t>
  </si>
  <si>
    <t>на ж/дом № 41, условный диаметр 25мм, длина (2 трубном) 10,0м</t>
  </si>
  <si>
    <t>на ж/дом № 43, условный диаметр 25мм, длина (2 трубном) 10,0м</t>
  </si>
  <si>
    <t>на ж/дом № 45, условный диаметр 25мм, длина (2 трубном) 26,0м</t>
  </si>
  <si>
    <t>на ж/дом № 47, условный диаметр 25мм, длина (2 трубном) 10,0м</t>
  </si>
  <si>
    <t>на ж/дом № 49, условный диаметр 25мм, длина (2 трубном) 20,0м</t>
  </si>
  <si>
    <t>на ж/дом № 51, условный диаметр 25мм, длина (2 трубном) 10,0м</t>
  </si>
  <si>
    <t>От магистрали ответвление на ж/дом № 15 по ул.Прокофьева (вкл. ж/дом № 13), условный диаметр 25мм, длина (2 трубном)  65,0м</t>
  </si>
  <si>
    <t>Магистраль от котельной до ж/дома № 10 по ул.Садовой; условные диаметры/длина (2 трубном): 50/30м, 70/40, 40/65, 100/312, 150/40</t>
  </si>
  <si>
    <t>От магистрали ответвление на МДОУ д/сад № 10 по ул.Рабочая,50 "Г", условный диаметр 50мм, длина (2 трубном) 76,0м</t>
  </si>
  <si>
    <t>От магистрали ответвление на ж/дома № 38,40 по ул.Уральская, условный диаметр 50мм, длина (2 трубном) 55,0м; условный диаметр 40мм, длина (2 трубном) 15,0м</t>
  </si>
  <si>
    <t>От магистрали ответвление на ж/дом № 29 по ул.Уральская, условный диаметр 40мм, длина (2 трубном) 10,0м; на ж/дом № 31 по ул.Уральская, условный диаметр 150мм, длина (2 трубном) 6,0м</t>
  </si>
  <si>
    <t>От магистрали ответвление на ж/дом № 44 по ул.Уральская, условный диаметр 150мм, длина (2 трубном) 21,0м; условный диаметр 32мм, длина (2 трубном) 30,0м</t>
  </si>
  <si>
    <t>От магистрали ответвление на ж/дома № 46,48 по ул.Уральская, условный диаметр 40мм, длина (2 трубном) 32,0м</t>
  </si>
  <si>
    <t>От магистрали ответвление на ж/дом № 33 по ул.Уральская, условный диаметр 40мм, длина        (2 трубном) 20,0м</t>
  </si>
  <si>
    <t xml:space="preserve">От магистрали ответвление на ж/дом № 50 "В" по ул.Рабочая, условный диаметр 100мм, длина (2 трубном) 100,0м; условный диаметр 70мм, длина (2 трубном) 51,0м; условный диаметр 32мм, длина (2 трубном) 36,0м. </t>
  </si>
  <si>
    <t>От магистрали ответвление на ж/дом № 35 по ул.Уральская, условный диаметр 40мм, длина        (2 трубном) 30,0м</t>
  </si>
  <si>
    <t>От магистрали ответвление на ж/дом № 14 по ул.Прокофьева, условный диаметр 40мм, длина        (2 трубном) 20,0м</t>
  </si>
  <si>
    <t>5  шт</t>
  </si>
  <si>
    <t>1  шт</t>
  </si>
  <si>
    <t>2  шт</t>
  </si>
  <si>
    <t>г.Кушва, ул.Рабочая,46 "А"</t>
  </si>
  <si>
    <t>г.Кушва, ул.Дзержинского,1</t>
  </si>
  <si>
    <t>г.Кушва, ул.Прокофьева,20</t>
  </si>
  <si>
    <t>г.Кушва, ул.Прокофьева,18</t>
  </si>
  <si>
    <t>г.Кушва, ул.Рабочая,57</t>
  </si>
  <si>
    <t>г.Кушва,ул.Рабочая</t>
  </si>
  <si>
    <t>г.Кушва,ул.Прокофьева</t>
  </si>
  <si>
    <t>г.Кушва, ул.Садовая</t>
  </si>
  <si>
    <t>г.Кушва, ул.Рабочая,50 "Г"</t>
  </si>
  <si>
    <t>г.Кушва, ул.Уральская</t>
  </si>
  <si>
    <t>г.Кушва, ул.Рабочая,50 "В"</t>
  </si>
  <si>
    <t>г.Кушва, ул.Прокофьева</t>
  </si>
  <si>
    <t>Здание котельной,       кирпичное, одноэтажное  (строение № 2) -116,8 кв.м.</t>
  </si>
  <si>
    <t>Здание котельной                                                              ( строение № 1) - 50,3 кв.м.</t>
  </si>
  <si>
    <t>Оборудование котельной:</t>
  </si>
  <si>
    <t>Котел водогрейный стальной КСВ-2,0</t>
  </si>
  <si>
    <t>Насос К160/30 с эл.двигателем 18 кВт</t>
  </si>
  <si>
    <t>Насос К160/30 с эл.двигателем 30 кВт</t>
  </si>
  <si>
    <t>Насос  К 80/65/16    с эл.двигателем 6,2 кВт</t>
  </si>
  <si>
    <t>Аккумуляторный бак , объем 60 куб.м.</t>
  </si>
  <si>
    <t>РДНК-50</t>
  </si>
  <si>
    <t>Счетчик газа СГ 16 м</t>
  </si>
  <si>
    <t>Эл. Счетчик  СА 4 У</t>
  </si>
  <si>
    <t>Эл. счетчик И 672 М</t>
  </si>
  <si>
    <t>Электрический шкаф РУ-0,4</t>
  </si>
  <si>
    <t>АВР</t>
  </si>
  <si>
    <t>Душевая кабинка угловая открытая</t>
  </si>
  <si>
    <t>Труба Д=108</t>
  </si>
  <si>
    <t>Труба Д=89</t>
  </si>
  <si>
    <t>Задвижка Д=125</t>
  </si>
  <si>
    <t>Задвижка Д=20</t>
  </si>
  <si>
    <t>Кран чугунный Д=20</t>
  </si>
  <si>
    <t>Насос  дозатор капельного типа Pro Minent gamma G/4b</t>
  </si>
  <si>
    <t>Тепловые сети от котельной ул. Рабочая-69: протяженность линий 5426,0 м в однотрубном исчислении.</t>
  </si>
  <si>
    <t>Магистраль от котельной (через ж/д № 64,66 по ул.Рабочая)  до ж/дома № 8 по ул.Садовая (участок № 1,2,3). Условный диаметр 150мм, длина(2трубн.) 300м, диаметр 100мм, длина (2 трубном) 800м.</t>
  </si>
  <si>
    <t>Ответвление на ж/дом № 59 по ул.Рабочая (через ж/д № 61,63). Условный диаметр 50мм, длина (2трубном) 130м</t>
  </si>
  <si>
    <t>Ответвления от ж/дома № 62 по ул.Рабочая (вдоль ж/домов № 60-52) до ж/дома № 11 по ул.Прокофьева . Условный диаметр 100мм, длина(2трубн.) 810м.</t>
  </si>
  <si>
    <t>Магистраль от котельной до ж/домов (коттеджи) по ул.Весенняя. Условный диаметр 100мм, длина (2 трубном) 500м</t>
  </si>
  <si>
    <t>Ответвление на здание клуба (ул.Кооперативная,77). Условный диаметр 80мм, длина (2 трубном) 173м</t>
  </si>
  <si>
    <t>2 шт</t>
  </si>
  <si>
    <t>1 шт</t>
  </si>
  <si>
    <t>г.Кушва, ул.Рабочая,69</t>
  </si>
  <si>
    <t xml:space="preserve"> г.Кушва, ул.Садовая,8</t>
  </si>
  <si>
    <t>г.Кушва, ул.Рабочая,59</t>
  </si>
  <si>
    <t>г.Кушва, ул.Прокофьева,11</t>
  </si>
  <si>
    <t>г.Кушва, ул.Весенняя</t>
  </si>
  <si>
    <t>г.Кушва, ул.Кооперативная,77</t>
  </si>
  <si>
    <t>1996</t>
  </si>
  <si>
    <t>1974</t>
  </si>
  <si>
    <t>Здание котельной, 406,3 кв.м.</t>
  </si>
  <si>
    <t xml:space="preserve">Перечень оборудования котельной </t>
  </si>
  <si>
    <t>1. Водогрейные котлы.</t>
  </si>
  <si>
    <t>Энергия - 3, производительность 0,732 Гкал/ч., поверхность нагрева 73,6 м3</t>
  </si>
  <si>
    <t>2. Насосное оборудование.</t>
  </si>
  <si>
    <t>Насосный агрегат К  80/65/160 с  электродвигателем  6,2 кВт</t>
  </si>
  <si>
    <t>Насосный агрегат К160/30,  с  электродвигателем  30 кВт</t>
  </si>
  <si>
    <t>3. Котельно-вспомогательное оборудование.</t>
  </si>
  <si>
    <t>Химводоподкотовка СК-110</t>
  </si>
  <si>
    <t>4. Основная арматура трубопровода ( на входе и выходе из котельной).</t>
  </si>
  <si>
    <t>Водопровод - ввод № 1, тип(марка) арматуры 30 ч6бр, диаметр 57мм, рабочее давление 1,8 кгс/см2.</t>
  </si>
  <si>
    <t>Водопровод - ввод № 2</t>
  </si>
  <si>
    <t>Газопровод, ввод № 1, тип(марка) арматуры  30ч17бк, диаметр 89 мм, рабочее давление 5 кгс/см2.</t>
  </si>
  <si>
    <t>Тепловые сети - магистраль № 1, тип (марка) арматуры 30ч6бр, диаметр 150 мм, рабочее давление 4,8 кгс/см2.</t>
  </si>
  <si>
    <t>Тепловые сети - магистраль № 2, тип (марка) арматуры 30ч6бр, диаметр 150 мм, рабочее давление 4,8 кгс/см2.</t>
  </si>
  <si>
    <t>Оборудование:</t>
  </si>
  <si>
    <t>Газоанализатор</t>
  </si>
  <si>
    <t>Газоанализатор "Джин"</t>
  </si>
  <si>
    <t>Сварочный трансформатор ТДМ-40</t>
  </si>
  <si>
    <t>Шкаф распределительный</t>
  </si>
  <si>
    <t>Шкаф</t>
  </si>
  <si>
    <t>Тепловые сети от котельной по ул.Станционная,88 "А" - 1070,0 м</t>
  </si>
  <si>
    <t>Магистраль от котельной до ж/дома № 82 по ул.Станционная, условный диаметр 150мм, длина (2трубном) 190,0м ; условный диаметр 80мм, длина (2трубном) 60,0м</t>
  </si>
  <si>
    <t>Ответвление от магистрали на ж/дом № 90 по ул.Станционная, условный диаметр 100мм, длина (2трубном) 55,0м</t>
  </si>
  <si>
    <t>Ответвление от магистрали на ж/дом № 86 по ул.Станционная, условный диаметр 100мм, длина (2трубном) 30,0м</t>
  </si>
  <si>
    <t>Ответвление от магистрали на ж/дом № 2 по ул.Весенняя, условный диаметр 100мм, длина (2трубном) 170,0м</t>
  </si>
  <si>
    <t>Ответвление от магистрали на ж/дом № 86 "А" по ул.Станционная, условный диаметр 100мм, длина (2трубном) 30,0м</t>
  </si>
  <si>
    <t>6 шт</t>
  </si>
  <si>
    <t>г.Кушва, ул.Станционная, 88 "А"</t>
  </si>
  <si>
    <t>г.Кушва, ул.Станционная,82</t>
  </si>
  <si>
    <t>г.Кушва, ул.Станционная,90</t>
  </si>
  <si>
    <t>г.Кушва, ул.Станционная,86</t>
  </si>
  <si>
    <t>г.Кушва, ул.Весенняя,2</t>
  </si>
  <si>
    <t>г.Кушва, ул.Станционная,86 "А"</t>
  </si>
  <si>
    <t>Здание теплового пункта (72,2 кв.м.)</t>
  </si>
  <si>
    <t>Насос  К  100/65/200 с эл.двигателем 18,5 кВт</t>
  </si>
  <si>
    <t>Тепловые сети от котельной ОАО "КЗТО"  (от ТП - ул.8 Марта - 5 "А" ):общая протяженность линий 6738,0м в однотрубном исчислении.</t>
  </si>
  <si>
    <t>Магистраль от задвижек Д-250мм до ТП ( ул.8 Марта-5А), условный диаметр 250мм, длина (2трубн.) 162м.</t>
  </si>
  <si>
    <t>Магистраль от ТП ( ул.8 Марта-5А) до ул.Локомотивная № 5. Условный диаметр 150мм, длина (2трубн.) 400м.</t>
  </si>
  <si>
    <t>От магистрали Д-150мм ответвление на ж/дома по ул.Локомотивная, Условный диаметр 89мм, длина (2трубн.) 480м.</t>
  </si>
  <si>
    <t>От магистрали Д-150мм ответвление на ж/дома  по четной стороне ул.Черепановых. Условный диаметр 89мм, длина (2трубн.) 400м.</t>
  </si>
  <si>
    <t>От магистрали Д-150мм ответвление на ж/дома по нечетной стороне ул.Паровозников. Условный диаметр 89мм, длина (2трубн.) 400м.</t>
  </si>
  <si>
    <t>Магистраль от ТП ( ул.8 Марта-5А) до ж/дома № 2 по ул.Сафонова. Условный диаметр 150мм, длина (2трубн.) 292м.</t>
  </si>
  <si>
    <t>Ответвление от ул.Сафонова-2 до ж/дома № 9 по ул.Новая. Условный диаметр 76мм, длина (2трубн.) 350м.</t>
  </si>
  <si>
    <t>Ответвление от ул.Сафонова-2 до ж/дома № 10 по ул.Сафонова. Условный диаметр 100мм, длина (2трубн.) 120м.</t>
  </si>
  <si>
    <t>Ответвление от ул.Сафонова-10 до ж/домов № 1,3 по ул.Сафонова. Условный диаметр 100мм, длина (2трубн.) 60м.</t>
  </si>
  <si>
    <t>Ответвление от ул.Сафонова-2 до ж/дома № 27 по ул.М.Горького. Условный диаметр 100мм, длина (2трубн.) 180м.</t>
  </si>
  <si>
    <t>Отпайки на ж/дома (70домов). Условный диаметр 50мм, длина (2 трубном) 525м</t>
  </si>
  <si>
    <t>Насосная скважины холодной питьевой воды ( насос с двигателем - 2 шт.)</t>
  </si>
  <si>
    <t>Насос   ЭЦВ  8/16/110 с эл.двигателем 8 кВт</t>
  </si>
  <si>
    <t>Насос К 20/30 с эл.двигателем 4 кВт</t>
  </si>
  <si>
    <t>Оборудование котельной</t>
  </si>
  <si>
    <t>Водогрейный котел Братск 1Г</t>
  </si>
  <si>
    <t>Система сигнализации и автоматики БУРС</t>
  </si>
  <si>
    <t>Щит распределительный ПР-1</t>
  </si>
  <si>
    <t>Щит распределительный ПР-2</t>
  </si>
  <si>
    <t>Щит управления</t>
  </si>
  <si>
    <t>Щит учета э/э с перекидным рубильником</t>
  </si>
  <si>
    <t>Насос   К 50/90 с  эл.двигателем  18,5 кВт</t>
  </si>
  <si>
    <t>Насос   К-20-30  с   эл.двигателем  4 кВт</t>
  </si>
  <si>
    <t>Дымосос ДН-11</t>
  </si>
  <si>
    <t>Резервуар подпитки</t>
  </si>
  <si>
    <t>Газорегуляторный пункт ГРП</t>
  </si>
  <si>
    <t>Сварочный трансформатор ТД-400А</t>
  </si>
  <si>
    <t>Станок сверлильный настольный</t>
  </si>
  <si>
    <t xml:space="preserve">Тиски слесарные </t>
  </si>
  <si>
    <t>Тиски станочные</t>
  </si>
  <si>
    <t>Счетчик газа СГ-16 М200-40-С</t>
  </si>
  <si>
    <t>Пристрой к зданию котельной (теплый) состоит из дизельной и бытовки (оборудование ниже перечислено)</t>
  </si>
  <si>
    <t>Дизель генератор   ДЭС 200</t>
  </si>
  <si>
    <t>Зарядное устройство</t>
  </si>
  <si>
    <t>Трубопровод ХВС Ду 32мм</t>
  </si>
  <si>
    <t>Трубопровод газа</t>
  </si>
  <si>
    <t>Резервуар подпитки (25 м3)</t>
  </si>
  <si>
    <t>Магистраль от котельной до ж/дома № 24 по ул.Щорса. Условный диаметр 100мм, длина (2трубном) 680,0м</t>
  </si>
  <si>
    <t>Ответвление от узла разветвления (по ул.Щорса) до ж/дома № 1 по ул.Бажова (через ж/дома № 1-9 по ул.Бажова; № 2А-10 по ул.Щорса ). Условный диаметр 100мм, длина (2 трубном) 380,0м</t>
  </si>
  <si>
    <t>Магистраль от котельной до ж/дома № 21 по ул.Союзов (через ж/дома № 7-21 по ул.Союзов; ООО "Эколес" № 1, столовая № 3, магазин № 3А). Условный диаметр 100мм, длина (2 трубном) 520,0м</t>
  </si>
  <si>
    <t>Ответвление от котельной до здания "Вокзала", Условный диаметр 80мм, длина (2 трубном) 348,0м</t>
  </si>
  <si>
    <t>Ответвление до здания завода по ул.Привокзальная,3"А" и пром.здания вокзала, Условный диаметр 80мм, длина (2 трубном) 216,0м</t>
  </si>
  <si>
    <t>г.Кушва, ул.8 Марта-5А</t>
  </si>
  <si>
    <t>г.Кушва, ул.Локомотивная-5</t>
  </si>
  <si>
    <t xml:space="preserve">г.Кушва, ул.Локомотивная </t>
  </si>
  <si>
    <t>г.Кушва, ул.Черепановых</t>
  </si>
  <si>
    <t>г.Кушва, ул.Паровозников</t>
  </si>
  <si>
    <t>г.Кушва, ул.Сафонова,2</t>
  </si>
  <si>
    <t>г.Кушва, ул.Новая,9</t>
  </si>
  <si>
    <t>г.Кушва, ул.Сафонова,10</t>
  </si>
  <si>
    <t>г.Кушва, ул.Сафонова,1-3</t>
  </si>
  <si>
    <t>г.Кушва, ул.М.Горького,27</t>
  </si>
  <si>
    <t>п.Баранчинский, ул.Союзов, 1/18</t>
  </si>
  <si>
    <t>п.Баранчинский, ул.Союзов, 18</t>
  </si>
  <si>
    <t>п.Баранчинский,ул.Щорса,24</t>
  </si>
  <si>
    <t>п.Баранчинский,ул.Бажова,1</t>
  </si>
  <si>
    <t>п.Баранчинский, ул.Союзов,21</t>
  </si>
  <si>
    <t>п.Баранчинский, пл.Привокзальная</t>
  </si>
  <si>
    <t>п.Баранчинский, ул.Привокзальная,3"А"</t>
  </si>
  <si>
    <t>4  шт</t>
  </si>
  <si>
    <t>3  шт</t>
  </si>
  <si>
    <t>4 шт</t>
  </si>
  <si>
    <t>Котел "Энергия - 3"</t>
  </si>
  <si>
    <t>Сетевой насос</t>
  </si>
  <si>
    <t>Эл.двигатели (18кВт 1500 об/мин.; 30кВт 1500 об/мин.)</t>
  </si>
  <si>
    <t>Колун</t>
  </si>
  <si>
    <t xml:space="preserve">Тепловые сети от котельной : общая протяженность магистральных линий 90м в однотрубном исчислении.  </t>
  </si>
  <si>
    <t>До здания школы № 11. Условный диаметр 65мм, длина (2трубн.) 45м.</t>
  </si>
  <si>
    <t>Здание котельной (газоход 8,9 м; высота дымовой трубы 31,0 м)- 52,1 кв.м.</t>
  </si>
  <si>
    <t>Подпиточный насос</t>
  </si>
  <si>
    <t>Эл. двигатель (7,5 кВ. 900 об/мин.)</t>
  </si>
  <si>
    <t>Преобразователь ПЧ-20 к электропиле ЭПЧ</t>
  </si>
  <si>
    <t>Тепловые сети от котельной ст.Азиатская:общая протяженность магистральных линий 1275м в однотрубном исчислении.</t>
  </si>
  <si>
    <t>От котельной до узла разветвления. Условный диаметр 100мм, длина (2трубн.) 37,5м.</t>
  </si>
  <si>
    <t>От узла разветвления до Д/с № 14 (ул.Стадионная,6). Условный диаметр 100мм, длина (2трубн.) 110м.</t>
  </si>
  <si>
    <t>От узла разветвления до здания Школы (ул.Стадионная,1"Б"). Условный диаметр 100мм, длина (2трубн.) 255м.</t>
  </si>
  <si>
    <t>От школы до здания Почты (ул. Кушвинская,44). Условный диаметр 80мм, длина (2трубн.) 125м.</t>
  </si>
  <si>
    <t>От здания Почты (ул.Кушвинская,44)  до Пожарной части. Условный диаметр 50мм, длина (2трубн.) 55м.</t>
  </si>
  <si>
    <t>От магистрали Д-100мм ул. Стадионная до административного здания (ул.Кушвинская,44). Условный диаметр 50мм, длина (2трубн.) 55м.</t>
  </si>
  <si>
    <t>КГО, п.Азиатская, ул.Кушвинская, 26 "Б"</t>
  </si>
  <si>
    <t>п.Азиатская</t>
  </si>
  <si>
    <t>п.Азиатская, ул.Стадионная,6</t>
  </si>
  <si>
    <t>п.Азиатская, ул.Стадионная,1 "Б"</t>
  </si>
  <si>
    <t>п.Азиатская, ул.Кушвинская,44</t>
  </si>
  <si>
    <t>Здание котельной на газовом топливе с теплым пристроем и сооружениями</t>
  </si>
  <si>
    <t>Тепловые сети от котельной ОАО "КуЭМЗ": общая протяженность линий в однотрубном исчислении 7232,0м</t>
  </si>
  <si>
    <t xml:space="preserve">От котельной до ж/дома № 14 по ул.Титова, Тепло: Условный диаметр 100мм, длина (2 трубном) 342м ; ГВС : Условный диаметр 80мм, длина (2 трубном) 342м </t>
  </si>
  <si>
    <t>Ответвление от ТК-10 до ж/дома № 1 мкрн.Западный. Тепло: Условный диаметр 150мм длина 463,5м; 100мм длина 463,5м; ГВС: 100мм-463,5м; 80мм-463,5м</t>
  </si>
  <si>
    <t>Ответвление от узла до ж/дома № 8 по ул.Западная, Т/сеть условный диаметр 76мм длина (2 трубном) 188м</t>
  </si>
  <si>
    <t>Ответвление от узла до ж/дома № 12 по ул.Титова, Т/сеть условный диаметр 76мм длина (2 трубном) 295м; ГВС условный диаметр 57мм-295м, 32мм-295</t>
  </si>
  <si>
    <t>Ответвление до ж/дома № 2 по ул.Титова, Т/сеть условный диаметр 32мм длина (2 трубном) 18м</t>
  </si>
  <si>
    <t>Ответвление от ТК-11 до ж/дома № 9 по ул.Васильковая, Т/сеть условный диаметр 76мм-390м; 50мм-390м</t>
  </si>
  <si>
    <t>Ответвление от ТК-11 (ул.Титова-1А)  до ТК-6, Т/сеть условный диаметр 100мм длина (2 трубном) 110м</t>
  </si>
  <si>
    <t>Ответвление от ТК-6 до ТК-7, Т/сеть условный диаметр 150мм длина (2 трубном) 36м</t>
  </si>
  <si>
    <t>Ответвление от ТК-6 до ж/дома № 2А по ул Титова, Т/сеть условный диаметр 32мм длина (2 трубном) 22м</t>
  </si>
  <si>
    <t>От ТК-7 до ТК-8. Т/сеть условный диаметр 150мм длина (2 трубном) 18м</t>
  </si>
  <si>
    <t>От ТК-8 до ТК-8А. Т/сеть условный диаметр 100мм длина (2 трубном) 12м</t>
  </si>
  <si>
    <t>От ТК-8А до здания метеостанции (ул.Азиатская,26). Т/сеть условный диаметр 32мм длина (2 трубном) 449м</t>
  </si>
  <si>
    <t>Ответвление на здание МДОУ д/сад № 58 (ул.Энергетиков,6А), Т/сеть условный диаметр 76мм длина (2трубном) 45м</t>
  </si>
  <si>
    <t>От ТК-8 до ж/дома № 4 по ул.Энергетиков. Т/сеть условный диаметр 50мм длина (2 трубном) 59м</t>
  </si>
  <si>
    <t>От ТК-8А до ж/дома № 2 по ул.Энергетиков. Т/сеть условный диаметр 50мм длина (2 трубном) 68м</t>
  </si>
  <si>
    <t>Наименование имущества</t>
  </si>
  <si>
    <t>Котел ДКВР-6, 5/13</t>
  </si>
  <si>
    <t>Паронагреватель ПП 1,53-1</t>
  </si>
  <si>
    <t>Паронагреватель ПП 1,53-2</t>
  </si>
  <si>
    <t>Паронагреватель водяной ПВ 1-57х4-Г-1, 0-0, 75-Т</t>
  </si>
  <si>
    <t>Сч-к газовый ВРГС-1-80 с принтером/ узел учета газа</t>
  </si>
  <si>
    <t>Экономайзер к котлу БВЭС-lll-2, г.Бийск</t>
  </si>
  <si>
    <t>Экономайзер к котлу БВЭС-lll-2.</t>
  </si>
  <si>
    <t>Даэратор ДСА-50</t>
  </si>
  <si>
    <t>Сепаратор непр.продувки ДУ-300</t>
  </si>
  <si>
    <t>Бак конденсатный НСО</t>
  </si>
  <si>
    <t>Пароводяной подогреватель МВН-1437-06</t>
  </si>
  <si>
    <t>Барботер НСО</t>
  </si>
  <si>
    <t>Охладитель конденсата ОК-5,5</t>
  </si>
  <si>
    <t>Теплообменник на отопление</t>
  </si>
  <si>
    <t>Теплообменник на х/очищ.воды</t>
  </si>
  <si>
    <t>Охладитель выпара ОВА-2</t>
  </si>
  <si>
    <t>Подогреватель сырой воды НСО</t>
  </si>
  <si>
    <t>Подогреватель хим.очищ.воды НСО</t>
  </si>
  <si>
    <t>Фильтр катионовый</t>
  </si>
  <si>
    <t>Фильтр механический</t>
  </si>
  <si>
    <t>Теплообменник на ГВС</t>
  </si>
  <si>
    <t>Учет расх.прибор исходной воды 4412М DYMETIK</t>
  </si>
  <si>
    <t>Учет расхода горячей воды DYMETIK -4412M</t>
  </si>
  <si>
    <t>Запорная гарнитура</t>
  </si>
  <si>
    <t>Комплект манометров</t>
  </si>
  <si>
    <t>г.Кушва, ул.Западная 1</t>
  </si>
  <si>
    <t>г.Кушва, ул.Титова</t>
  </si>
  <si>
    <t>г.Кушва, мкр.Западный</t>
  </si>
  <si>
    <t>г.Кушва, ул.Западная</t>
  </si>
  <si>
    <t>г.Кушва, ул.Васильковая</t>
  </si>
  <si>
    <t>г.Кушва, ул.Азиатская</t>
  </si>
  <si>
    <t>г.Кушва, ул.Энергетиков</t>
  </si>
  <si>
    <t>Оборудование насосной:</t>
  </si>
  <si>
    <t>Насос 8 НДВ с эл.двигателем 75 кВт</t>
  </si>
  <si>
    <t>Вентилятор осевой с эл.двигателем  1,5 кВт</t>
  </si>
  <si>
    <t>Труба Д=250</t>
  </si>
  <si>
    <t>Труба Д=80</t>
  </si>
  <si>
    <t>Труба Д=50</t>
  </si>
  <si>
    <t>Задвижка Д=250</t>
  </si>
  <si>
    <t>Электродвигатель 55 кВт, 950 об/мин</t>
  </si>
  <si>
    <t>Электрический щит в сборе</t>
  </si>
  <si>
    <t>Термометры ртутные</t>
  </si>
  <si>
    <t>Манометры</t>
  </si>
  <si>
    <t>Верстак с тисами</t>
  </si>
  <si>
    <t>г.Кушва, ул.Маяковского,19 В</t>
  </si>
  <si>
    <t xml:space="preserve">Оборудование: </t>
  </si>
  <si>
    <t>- твердотопливный котел:максимальная мощность не менее 500 кВт; max раб. температура не менее 100°С; макс. температура нагрева воды  не менее 90°С; расход топлива при макс. мощности: уголь  101 кг/ч, дрова  0,3 м3/ч  – 1 комплект</t>
  </si>
  <si>
    <t>- группа безопасности– 1 комплект</t>
  </si>
  <si>
    <t>- система регулировки котла– 1 комплект</t>
  </si>
  <si>
    <t>- насос сетевой:мощность 5,5 кВт; напор 9.5-31м; подача 30-81 м3/ч(от 500 до 1350 л/мин); электродвигатель –  частота 50 Гц (2900 об./мин ), трехфазный– 2 комплекта</t>
  </si>
  <si>
    <t>- насос подпиточный: мощность 0,75 кВт; напор 24-33,5 м; подача 1,0-6,0 м3/ч; электродвигатель –  частота 50 Гц (2900 об./мин ), трехфазный – 2 комплекта</t>
  </si>
  <si>
    <t>- ёмкость для подпитки– 1 комплект</t>
  </si>
  <si>
    <t>- бак расширительный не менее 300 л– 1 комплект</t>
  </si>
  <si>
    <t>- запорно-регулирующая арматура</t>
  </si>
  <si>
    <t>- узел учета тепловой энергии– 1 комплект</t>
  </si>
  <si>
    <t>- узел учета электрической энергии– 1 комплект</t>
  </si>
  <si>
    <t>- арматура обвязки– 1 комплект</t>
  </si>
  <si>
    <t>- блок управления и защиты– 1 комплект</t>
  </si>
  <si>
    <t>- химводоподготовка: 1 м.куб. – 1 комплект</t>
  </si>
  <si>
    <t>- дымоход: утепленный двустенный Ду 400 мм, Н – не менее 10 м– 1 комплект</t>
  </si>
  <si>
    <t>Насос IPL 50/140-3/2 Ц=70276,00/1,18 – 2 шт.; Оборудование управления (КиП и автоматика) к насосами Ц= 12608,00 – 1 комплект;</t>
  </si>
  <si>
    <t>Клапан обратный Ду65 Ц=2285,00/1,18 – 2Затвор поворотный Дуб5 Ц—2750,00/1,18 - 4 шт.</t>
  </si>
  <si>
    <t>Стальной водогрейный котел КВСрд-0,15 с комплектом вспомогательного оборудования (насос циркуляционный КМ 65-50-125-2шт.)</t>
  </si>
  <si>
    <t>Котел водогрейный ДКВР 6,5-13 ГМ</t>
  </si>
  <si>
    <t>Грязевик ТС-568,00,000,07 Ду400 Ру10</t>
  </si>
  <si>
    <t>Котел п.ДКВР 6,5/13 рег.10502 экономайзер рег.1213</t>
  </si>
  <si>
    <t>Газоанализатор ГИАМ 310-0L-2</t>
  </si>
  <si>
    <t>Котел п.ДКВР 6,5/13 рег.10504экономайзер рег.1211</t>
  </si>
  <si>
    <t>Насос 1Д 200-90 с электродвигателем 90 кВт/3000 об/мин</t>
  </si>
  <si>
    <t>Аккумуляторный бак 60Т</t>
  </si>
  <si>
    <t>Аккумуляторный бак 75Т</t>
  </si>
  <si>
    <t>Электродвигатель АИР 280S4 90 кВт</t>
  </si>
  <si>
    <t>Электродвигатель 5АМХ160S4 380,В 15 Квт, 3000 об/мин</t>
  </si>
  <si>
    <t>Насос Д 315/70 с эл.двигателем 90 кВт 3000 об/мин</t>
  </si>
  <si>
    <t>Счетчик газа ДРГМ 400</t>
  </si>
  <si>
    <t>Вентилятор ВД-8</t>
  </si>
  <si>
    <t>Дымосос Д-10</t>
  </si>
  <si>
    <t>Блок управления розжига и сигнализации БКРС-28</t>
  </si>
  <si>
    <t>Блок управления розжига и сигнализации БКРС-2 В</t>
  </si>
  <si>
    <t>Механический фильтр ФОВ-2,6-0,6</t>
  </si>
  <si>
    <t>Подпиточный насос 1К20/30 с двигателем 100S2 4/3000</t>
  </si>
  <si>
    <t>Подпиточный насос 1К20/30 с двигателем 100S2 4/3001</t>
  </si>
  <si>
    <t>Сигнализатор загазованности  оксидом углерода СЗ-2</t>
  </si>
  <si>
    <t>Сирена С-28</t>
  </si>
  <si>
    <t>Коммуникатор PGC,02 GSN/GPRS</t>
  </si>
  <si>
    <t>Счетчик ПСЧ -4 ТМ 05МК.24</t>
  </si>
  <si>
    <t>Счетчик универсальный Ду15 СВК-15-3-2</t>
  </si>
  <si>
    <t>Счетчик х/в ВСХН-80 фланц.турб.</t>
  </si>
  <si>
    <t>Фильтр магнитн.чугунный ФМФ Ду80 Ру16</t>
  </si>
  <si>
    <t>Теплотрасса в 2-хтрубном исполнении Ду250 L56м., Ду400 L419м., Ду70 L54м.</t>
  </si>
  <si>
    <t>Прибор учета т/энергии Расходомер ПРЭМ-150ГФ</t>
  </si>
  <si>
    <t>Прибор учета т/энергии Расходомер ПРЭМ-Д Ду100</t>
  </si>
  <si>
    <t>Линии кабельные от ячейки 12 ЦРП до ТП 6, от ячейки 17 ЦРП до ТП 6 (кабель ААБ63*50)</t>
  </si>
  <si>
    <t xml:space="preserve">Насос WILONL 150/400-75-4-12 </t>
  </si>
  <si>
    <t xml:space="preserve">15  791  503.00  </t>
  </si>
  <si>
    <t xml:space="preserve">Химводоочистка </t>
  </si>
  <si>
    <t>Насосная станция</t>
  </si>
  <si>
    <t>Газорегуляторный пункт</t>
  </si>
  <si>
    <t>Здание склада соли</t>
  </si>
  <si>
    <t>Насос ЦНСГ (г) 38-176 -1</t>
  </si>
  <si>
    <t>Насос ЦНСГ (г) 38-176 -2</t>
  </si>
  <si>
    <t>Трубопровод канализационный от котельной до коллектора ВЛЦ</t>
  </si>
  <si>
    <t>Котел 2</t>
  </si>
  <si>
    <t>Насос НКУ 250 45/1501</t>
  </si>
  <si>
    <t>Трубопроводы, опоры ж/б под трубы</t>
  </si>
  <si>
    <t>Котел 4</t>
  </si>
  <si>
    <t>Газопровод дл,281мЖвходит в состав объекта газопровод ду=273мм,дл=220м,ду=219мм,дл=61м</t>
  </si>
  <si>
    <t>Ливневая канализация</t>
  </si>
  <si>
    <t>Узел учета природного газа на ГРП-диапазон измерения газа от 125 нм3/час до 5000 ни3/час</t>
  </si>
  <si>
    <t>Котел 5 (объекты основных средств)</t>
  </si>
  <si>
    <t>Дымосос ДН 12,5у</t>
  </si>
  <si>
    <t>Пристрой дымососной № 1</t>
  </si>
  <si>
    <t>Электродвигатель 110 кВт/1500 об/мин АИР 280S280S4 IM 1081</t>
  </si>
  <si>
    <t>Золоудаление котельной № 1</t>
  </si>
  <si>
    <t>Грязевик ТС-567,00,000,05 Ду300 Ру10 (под сварку)</t>
  </si>
  <si>
    <t>Насос 1Дч1250-63А б/д б/р</t>
  </si>
  <si>
    <t>Прибор учета тепловой энергии</t>
  </si>
  <si>
    <t>Счетчик универс. СВ-20Г</t>
  </si>
  <si>
    <t>Шкаф РТ-30-69</t>
  </si>
  <si>
    <t>Таль электрическая г/п 3,2 Н-12</t>
  </si>
  <si>
    <t>Котел №1</t>
  </si>
  <si>
    <t>Насос Х 65-50</t>
  </si>
  <si>
    <t>Насос К 20-30</t>
  </si>
  <si>
    <t>Резак Р1П-01 с клапаном</t>
  </si>
  <si>
    <t>Блок контроля дозирования</t>
  </si>
  <si>
    <t>Щит № 7 - дымосо № 1 котла №2, дымосос № 2 котла №2, цепи управления задвижек</t>
  </si>
  <si>
    <t>Щит управления электрический котельной ст №68 (котел № 1)</t>
  </si>
  <si>
    <t>Щит управления электрический котельной ст №53 (котел № 5)</t>
  </si>
  <si>
    <t>Тисы слесарные 140 мм</t>
  </si>
  <si>
    <t>Щит 2200*600*600</t>
  </si>
  <si>
    <t>Сигнализатор загазованности оксидом углерода СЗ-2</t>
  </si>
  <si>
    <t>Счетчик СЕ 101 S6 230 В</t>
  </si>
  <si>
    <t>Счетчик ПСЧ-4ТМ.05МК.00</t>
  </si>
  <si>
    <t>Коммуникатор GSM С-01.02.01</t>
  </si>
  <si>
    <t>Фильтр Y сетч лат муфт Ду20</t>
  </si>
  <si>
    <t>Преобразователь давления Коммуналец ДА42206053 СДВ-И-2,5-1,6-1,0М-20мА(2,5)</t>
  </si>
  <si>
    <t xml:space="preserve">Заземление для распред.устройств </t>
  </si>
  <si>
    <t>Счетчик трехфазный 2- тариф. ПСЧ-ЗАРТ.07.132(5-50А)</t>
  </si>
  <si>
    <t>Огнетушитель ОУ-3 (ОУ-5) без кронштейна</t>
  </si>
  <si>
    <t>Противогаз гражданский ГП-7</t>
  </si>
  <si>
    <t>Подстанция котельной №1</t>
  </si>
  <si>
    <t>Противогаз шланговый ПШ-1 (2 маски)</t>
  </si>
  <si>
    <t>Электронный блок US800-М-20Р</t>
  </si>
  <si>
    <t>Насос К 100-65-250 без эл. двиг</t>
  </si>
  <si>
    <t>Сигнализатор загазованности природным газом СЗ-1</t>
  </si>
  <si>
    <t xml:space="preserve">132  641 524,17  </t>
  </si>
  <si>
    <t xml:space="preserve">66 500  000.00  </t>
  </si>
  <si>
    <t>Сведения о составе и описание иного  имущества  Объекта Соглашения</t>
  </si>
  <si>
    <t>Приложение № 4</t>
  </si>
  <si>
    <t>Помещение: металлоконструкция модульного типа, утепленная, оборудованная пожарозащищенной дверью, освещением, системой приточной и вытяжной вентиляции.</t>
  </si>
  <si>
    <t>Система автоматизации: автоматический контроль и сигнализация режимов работы котельной.</t>
  </si>
  <si>
    <t>Здание газовой котельной   , строение № 18,                             297,1 кв.м.</t>
  </si>
  <si>
    <t>г. Кушва, ул. Лесорубов, д. 15</t>
  </si>
  <si>
    <t>КОТЕЛ</t>
  </si>
  <si>
    <t>п.Баранчинский, ул. Рабочий Хутор, район дома № 57</t>
  </si>
  <si>
    <t>Свердловская область, город Кушва, ул. Первомайская, д. 43</t>
  </si>
  <si>
    <t xml:space="preserve">Здание котельной № 1 </t>
  </si>
  <si>
    <t>Теплообменник FUNKE FP 10-23-1-EH</t>
  </si>
  <si>
    <t>п.Баранчинский, ул.Ленина,  2 «а»</t>
  </si>
  <si>
    <t>г.Кушва, ул. 8 Марта, д 2, корпус 8</t>
  </si>
  <si>
    <t>Здание котельной</t>
  </si>
  <si>
    <t xml:space="preserve"> Свердловская область, г. Кушва, в районе улиц Октябрьская, Первомайская, Коммуны, Кузьмина, Володарского, Красноармейская, Луначарского, Разина, Фадеевых, пер. Свердлова, пер. Клубный, Ким, пер. Труда, Шлакоблочный, Шляхтина, Шиханова, Карла Либкнехта, Крестьянская, Ленина, Карла Маркса, Рабочая, Уральская, Всеобуча, Зырянова, Советская, Первомайская 43.</t>
  </si>
  <si>
    <t>Количество, шт.</t>
  </si>
  <si>
    <t>хорошее</t>
  </si>
  <si>
    <t xml:space="preserve">Мобильная блочно – модульная котельная на твёрдом топливе, в т.ч.  </t>
  </si>
  <si>
    <t>итого:</t>
  </si>
  <si>
    <t xml:space="preserve">Здание насосной станции № 1, (188,8 кв.м.) </t>
  </si>
  <si>
    <t>Тепловые сети от котельной (ул.Первомайская,43, г.Кушва)  , в т.ч.</t>
  </si>
  <si>
    <t xml:space="preserve">Тепловая сеть,  протяженность: 668м., Литер 43. Инвентар-ный номер: 5793\01\00041\40-00. </t>
  </si>
  <si>
    <t xml:space="preserve">Тепловая сеть, протяженность: 48 180 м., Литер: 3. Инвен-тарный номер: 5793\01\0001\40-00; </t>
  </si>
  <si>
    <t>Тепловая сеть, протяженность: 137 м., Литер 44. Инвентар-ный номер: 5793\01\00042\40-00.</t>
  </si>
  <si>
    <t>Тепловые сети от котельной п.Баранчинский, ул.Союзов,1:    общая протяженность линий 4288,0м в однотрубном исчислении.</t>
  </si>
  <si>
    <t>Мощность объекта/диаметр/протяженность/количество</t>
  </si>
  <si>
    <t>не определен</t>
  </si>
  <si>
    <t>к конкурсной документации</t>
  </si>
  <si>
    <t>Степень износа,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</si>
</sst>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charset val="204"/>
    </font>
    <font>
      <b/>
      <sz val="12"/>
      <color theme="1"/>
      <name val="Times New Roman"/>
      <family val="1"/>
      <charset val="204"/>
    </font>
    <font>
      <sz val="10"/>
      <name val="Times New Roman"/>
      <family val="1"/>
      <charset val="204"/>
    </font>
    <font>
      <b/>
      <sz val="10"/>
      <name val="Times New Roman"/>
      <family val="1"/>
      <charset val="204"/>
    </font>
    <font>
      <b/>
      <sz val="10"/>
      <color rgb="FFFF0000"/>
      <name val="Times New Roman"/>
      <family val="1"/>
      <charset val="204"/>
    </font>
    <font>
      <sz val="10"/>
      <color theme="1"/>
      <name val="Times New Roman"/>
      <family val="1"/>
      <charset val="204"/>
    </font>
    <font>
      <b/>
      <sz val="10"/>
      <color theme="1"/>
      <name val="Times New Roman"/>
      <family val="1"/>
      <charset val="204"/>
    </font>
    <font>
      <b/>
      <sz val="11"/>
      <color rgb="FFFF0000"/>
      <name val="Times New Roman"/>
      <family val="1"/>
      <charset val="204"/>
    </font>
    <font>
      <sz val="10"/>
      <color rgb="FFFF0000"/>
      <name val="Times New Roman"/>
      <family val="1"/>
      <charset val="204"/>
    </font>
    <font>
      <sz val="8"/>
      <name val="Times New Roman"/>
      <family val="1"/>
      <charset val="204"/>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s>
  <cellStyleXfs count="1">
    <xf numFmtId="0" fontId="0" fillId="0" borderId="0"/>
  </cellStyleXfs>
  <cellXfs count="162">
    <xf numFmtId="0" fontId="0" fillId="0" borderId="0" xfId="0"/>
    <xf numFmtId="49" fontId="3" fillId="0" borderId="1" xfId="0" applyNumberFormat="1" applyFont="1" applyBorder="1" applyAlignment="1">
      <alignment vertical="center" wrapText="1"/>
    </xf>
    <xf numFmtId="0" fontId="3" fillId="0" borderId="2" xfId="0" applyFont="1" applyBorder="1" applyAlignment="1">
      <alignment wrapText="1"/>
    </xf>
    <xf numFmtId="49" fontId="3" fillId="0" borderId="1" xfId="0" applyNumberFormat="1" applyFont="1" applyBorder="1" applyAlignment="1">
      <alignment vertical="center"/>
    </xf>
    <xf numFmtId="49" fontId="3" fillId="0" borderId="1" xfId="0" applyNumberFormat="1" applyFont="1" applyBorder="1" applyAlignment="1">
      <alignment horizontal="left" vertical="center" wrapText="1"/>
    </xf>
    <xf numFmtId="0" fontId="3" fillId="0" borderId="1" xfId="0" applyFont="1" applyBorder="1"/>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xf numFmtId="0" fontId="4" fillId="0" borderId="1" xfId="0" applyFont="1" applyBorder="1" applyAlignment="1">
      <alignment horizontal="center"/>
    </xf>
    <xf numFmtId="0" fontId="3" fillId="0" borderId="1" xfId="0" applyFont="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applyAlignment="1">
      <alignment horizontal="center"/>
    </xf>
    <xf numFmtId="0" fontId="4" fillId="0" borderId="1" xfId="0" applyFont="1" applyBorder="1" applyAlignment="1">
      <alignment horizontal="center" wrapText="1"/>
    </xf>
    <xf numFmtId="4" fontId="3" fillId="0" borderId="2" xfId="0" applyNumberFormat="1" applyFont="1" applyBorder="1"/>
    <xf numFmtId="0" fontId="3" fillId="0" borderId="2" xfId="0" applyFont="1" applyBorder="1" applyAlignment="1">
      <alignment horizontal="center"/>
    </xf>
    <xf numFmtId="49" fontId="3" fillId="0" borderId="2" xfId="0" applyNumberFormat="1" applyFont="1" applyBorder="1" applyAlignment="1">
      <alignment horizontal="center" vertical="center"/>
    </xf>
    <xf numFmtId="2" fontId="3" fillId="0" borderId="1" xfId="0" applyNumberFormat="1" applyFont="1" applyBorder="1"/>
    <xf numFmtId="0" fontId="3" fillId="0" borderId="2" xfId="0" applyFont="1" applyBorder="1"/>
    <xf numFmtId="49" fontId="3" fillId="0" borderId="1" xfId="0" applyNumberFormat="1" applyFont="1" applyBorder="1" applyAlignment="1">
      <alignment horizontal="center" vertical="center"/>
    </xf>
    <xf numFmtId="49" fontId="4" fillId="0" borderId="1" xfId="0" applyNumberFormat="1" applyFont="1" applyBorder="1" applyAlignment="1">
      <alignment vertical="center" wrapText="1"/>
    </xf>
    <xf numFmtId="49" fontId="3" fillId="0" borderId="1" xfId="0" applyNumberFormat="1" applyFont="1" applyBorder="1" applyAlignment="1">
      <alignment horizontal="center" vertical="center" wrapText="1"/>
    </xf>
    <xf numFmtId="4" fontId="4"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2" fontId="4" fillId="0" borderId="1" xfId="0" applyNumberFormat="1" applyFont="1" applyBorder="1"/>
    <xf numFmtId="2" fontId="4" fillId="0" borderId="2" xfId="0" applyNumberFormat="1" applyFont="1" applyBorder="1" applyAlignment="1">
      <alignment horizontal="center" vertical="center"/>
    </xf>
    <xf numFmtId="0" fontId="1" fillId="0" borderId="0" xfId="0" applyNumberFormat="1" applyFont="1" applyAlignment="1">
      <alignment wrapText="1"/>
    </xf>
    <xf numFmtId="0" fontId="3" fillId="0" borderId="1" xfId="0" applyFont="1" applyBorder="1" applyAlignment="1">
      <alignment horizontal="center" vertical="top" wrapText="1"/>
    </xf>
    <xf numFmtId="49" fontId="3" fillId="0" borderId="1" xfId="0" applyNumberFormat="1" applyFont="1" applyBorder="1" applyAlignment="1">
      <alignment vertical="top" wrapText="1"/>
    </xf>
    <xf numFmtId="49" fontId="4" fillId="0" borderId="1" xfId="0" applyNumberFormat="1" applyFont="1" applyBorder="1" applyAlignment="1">
      <alignment vertical="top" wrapText="1"/>
    </xf>
    <xf numFmtId="0" fontId="3" fillId="0" borderId="1" xfId="0" applyFont="1" applyBorder="1" applyAlignment="1">
      <alignment vertical="top" wrapText="1"/>
    </xf>
    <xf numFmtId="2" fontId="3" fillId="0" borderId="2" xfId="0" applyNumberFormat="1" applyFont="1" applyBorder="1" applyAlignment="1">
      <alignment horizontal="center" vertical="center"/>
    </xf>
    <xf numFmtId="0" fontId="4" fillId="0" borderId="1" xfId="0" applyFont="1" applyBorder="1" applyAlignment="1">
      <alignment vertical="top"/>
    </xf>
    <xf numFmtId="0" fontId="3" fillId="0" borderId="1" xfId="0" applyFont="1" applyBorder="1" applyAlignment="1">
      <alignment vertical="top"/>
    </xf>
    <xf numFmtId="0" fontId="3" fillId="0" borderId="1" xfId="0" applyFont="1" applyBorder="1" applyAlignment="1">
      <alignment horizontal="center" vertical="top"/>
    </xf>
    <xf numFmtId="4" fontId="4" fillId="0" borderId="1" xfId="0" applyNumberFormat="1" applyFont="1" applyBorder="1"/>
    <xf numFmtId="4" fontId="3" fillId="0" borderId="2" xfId="0" applyNumberFormat="1" applyFont="1" applyBorder="1" applyAlignment="1">
      <alignment horizontal="center" vertical="center"/>
    </xf>
    <xf numFmtId="49" fontId="3" fillId="0" borderId="3" xfId="0" applyNumberFormat="1" applyFont="1" applyBorder="1" applyAlignment="1">
      <alignment vertical="center" wrapText="1"/>
    </xf>
    <xf numFmtId="4" fontId="3" fillId="0" borderId="3" xfId="0" applyNumberFormat="1" applyFont="1" applyBorder="1"/>
    <xf numFmtId="0" fontId="3" fillId="0" borderId="3" xfId="0" applyFont="1" applyBorder="1"/>
    <xf numFmtId="0" fontId="3" fillId="0" borderId="5" xfId="0" applyFont="1" applyBorder="1" applyAlignment="1">
      <alignment horizontal="center"/>
    </xf>
    <xf numFmtId="0" fontId="5" fillId="0" borderId="1" xfId="0" applyFont="1" applyBorder="1" applyAlignment="1">
      <alignment wrapText="1"/>
    </xf>
    <xf numFmtId="0" fontId="6" fillId="0" borderId="1" xfId="0" applyFont="1" applyBorder="1" applyAlignment="1">
      <alignment shrinkToFit="1"/>
    </xf>
    <xf numFmtId="2" fontId="4" fillId="0" borderId="2" xfId="0" applyNumberFormat="1" applyFont="1" applyBorder="1" applyAlignment="1">
      <alignment wrapText="1"/>
    </xf>
    <xf numFmtId="0" fontId="2" fillId="0" borderId="0" xfId="0" applyFont="1"/>
    <xf numFmtId="49" fontId="5" fillId="0" borderId="1" xfId="0" applyNumberFormat="1" applyFont="1" applyBorder="1" applyAlignment="1">
      <alignment vertical="center" wrapText="1"/>
    </xf>
    <xf numFmtId="0" fontId="4" fillId="0" borderId="1" xfId="0" applyFont="1" applyBorder="1" applyAlignment="1">
      <alignment horizontal="center" vertical="center"/>
    </xf>
    <xf numFmtId="49" fontId="5" fillId="0" borderId="2" xfId="0" applyNumberFormat="1" applyFont="1" applyBorder="1" applyAlignment="1">
      <alignment vertical="center" wrapText="1"/>
    </xf>
    <xf numFmtId="0" fontId="6" fillId="0" borderId="0" xfId="0" applyNumberFormat="1" applyFont="1" applyAlignment="1">
      <alignment wrapText="1"/>
    </xf>
    <xf numFmtId="0" fontId="7" fillId="0" borderId="0" xfId="0" applyFont="1"/>
    <xf numFmtId="0" fontId="7" fillId="0" borderId="0" xfId="0" applyFont="1" applyAlignment="1"/>
    <xf numFmtId="0" fontId="7" fillId="0" borderId="1" xfId="0" applyNumberFormat="1" applyFont="1" applyBorder="1" applyAlignment="1">
      <alignment horizontal="center" vertical="center" wrapText="1"/>
    </xf>
    <xf numFmtId="0" fontId="6" fillId="0" borderId="1" xfId="0" applyNumberFormat="1" applyFont="1" applyBorder="1" applyAlignment="1">
      <alignment wrapText="1"/>
    </xf>
    <xf numFmtId="0" fontId="5" fillId="0" borderId="2" xfId="0" applyFont="1" applyBorder="1" applyAlignment="1">
      <alignment wrapText="1"/>
    </xf>
    <xf numFmtId="0" fontId="3" fillId="0" borderId="2"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 xfId="0" applyFont="1" applyBorder="1" applyAlignment="1">
      <alignment horizont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0" fontId="2" fillId="0" borderId="0" xfId="0" applyFont="1" applyAlignment="1"/>
    <xf numFmtId="0" fontId="5" fillId="0" borderId="1" xfId="0" applyFont="1" applyBorder="1" applyAlignment="1">
      <alignment horizontal="center" wrapText="1"/>
    </xf>
    <xf numFmtId="0" fontId="5" fillId="0" borderId="2"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1" xfId="0" applyNumberFormat="1" applyFont="1" applyBorder="1" applyAlignment="1">
      <alignment vertical="top" wrapText="1"/>
    </xf>
    <xf numFmtId="4" fontId="5" fillId="0" borderId="2" xfId="0" applyNumberFormat="1" applyFont="1" applyBorder="1" applyAlignment="1">
      <alignment horizontal="center" vertical="center" wrapText="1"/>
    </xf>
    <xf numFmtId="0" fontId="2" fillId="0" borderId="0" xfId="0" applyNumberFormat="1" applyFont="1" applyAlignment="1">
      <alignment wrapText="1"/>
    </xf>
    <xf numFmtId="0" fontId="3" fillId="0" borderId="2" xfId="0" applyFont="1" applyBorder="1" applyAlignment="1">
      <alignment horizontal="center" vertical="center" wrapText="1"/>
    </xf>
    <xf numFmtId="0" fontId="7" fillId="0" borderId="0" xfId="0" applyNumberFormat="1" applyFont="1" applyAlignment="1">
      <alignment wrapText="1"/>
    </xf>
    <xf numFmtId="0" fontId="7" fillId="0" borderId="1" xfId="0" applyNumberFormat="1" applyFont="1" applyBorder="1" applyAlignment="1">
      <alignment wrapText="1"/>
    </xf>
    <xf numFmtId="0" fontId="1" fillId="0" borderId="0" xfId="0" applyFont="1"/>
    <xf numFmtId="0" fontId="6" fillId="0" borderId="0" xfId="0" applyFont="1"/>
    <xf numFmtId="0" fontId="3" fillId="0" borderId="2" xfId="0" applyFont="1" applyBorder="1" applyAlignment="1">
      <alignment horizontal="center" vertical="center"/>
    </xf>
    <xf numFmtId="0" fontId="3" fillId="0" borderId="2"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4" fontId="3" fillId="0" borderId="4" xfId="0" applyNumberFormat="1" applyFont="1" applyBorder="1" applyAlignment="1">
      <alignment horizontal="center" vertical="center"/>
    </xf>
    <xf numFmtId="4" fontId="3" fillId="0" borderId="1" xfId="0" applyNumberFormat="1" applyFont="1" applyBorder="1"/>
    <xf numFmtId="4" fontId="3" fillId="0" borderId="2" xfId="0" applyNumberFormat="1" applyFont="1" applyBorder="1" applyAlignment="1">
      <alignment horizontal="center" vertical="center" wrapText="1"/>
    </xf>
    <xf numFmtId="0" fontId="1" fillId="0" borderId="0" xfId="0" applyNumberFormat="1" applyFont="1" applyAlignment="1">
      <alignment horizontal="center" wrapText="1"/>
    </xf>
    <xf numFmtId="0" fontId="2" fillId="0" borderId="0" xfId="0" applyFont="1" applyAlignment="1">
      <alignment horizontal="center"/>
    </xf>
    <xf numFmtId="0" fontId="7" fillId="0" borderId="0" xfId="0" applyFont="1" applyAlignment="1">
      <alignment horizontal="center"/>
    </xf>
    <xf numFmtId="0" fontId="6" fillId="0" borderId="1" xfId="0" applyNumberFormat="1" applyFont="1" applyBorder="1" applyAlignment="1">
      <alignment horizontal="center" wrapText="1"/>
    </xf>
    <xf numFmtId="0" fontId="6" fillId="0" borderId="0" xfId="0" applyNumberFormat="1" applyFont="1" applyAlignment="1">
      <alignment horizontal="center" wrapText="1"/>
    </xf>
    <xf numFmtId="4" fontId="3" fillId="0" borderId="4" xfId="0" applyNumberFormat="1" applyFont="1" applyBorder="1" applyAlignment="1">
      <alignment horizontal="center" vertical="top" wrapText="1"/>
    </xf>
    <xf numFmtId="0" fontId="3" fillId="2" borderId="1" xfId="0" applyFont="1" applyFill="1" applyBorder="1" applyAlignment="1">
      <alignment wrapText="1"/>
    </xf>
    <xf numFmtId="0" fontId="5" fillId="0" borderId="1" xfId="0" applyFont="1" applyBorder="1" applyAlignment="1">
      <alignment horizontal="center" vertical="top" wrapText="1"/>
    </xf>
    <xf numFmtId="0" fontId="6" fillId="0" borderId="4" xfId="0" applyNumberFormat="1" applyFont="1" applyBorder="1" applyAlignment="1">
      <alignment wrapText="1"/>
    </xf>
    <xf numFmtId="0" fontId="6" fillId="0" borderId="6" xfId="0" applyNumberFormat="1" applyFont="1" applyBorder="1" applyAlignment="1">
      <alignment wrapText="1"/>
    </xf>
    <xf numFmtId="0" fontId="3" fillId="0" borderId="3" xfId="0" applyFont="1" applyBorder="1" applyAlignment="1">
      <alignment horizontal="center" wrapText="1"/>
    </xf>
    <xf numFmtId="0" fontId="3" fillId="0" borderId="3" xfId="0" applyFont="1" applyBorder="1" applyAlignment="1">
      <alignment horizontal="center"/>
    </xf>
    <xf numFmtId="0" fontId="6" fillId="0" borderId="1" xfId="0" applyFont="1" applyBorder="1" applyAlignment="1">
      <alignment vertical="top" wrapText="1"/>
    </xf>
    <xf numFmtId="0" fontId="5" fillId="0" borderId="1" xfId="0" applyNumberFormat="1" applyFont="1" applyBorder="1" applyAlignment="1">
      <alignment wrapText="1"/>
    </xf>
    <xf numFmtId="0" fontId="4" fillId="2" borderId="1" xfId="0" applyFont="1" applyFill="1" applyBorder="1" applyAlignment="1">
      <alignment horizontal="right" wrapText="1"/>
    </xf>
    <xf numFmtId="0" fontId="8" fillId="2" borderId="1" xfId="0" applyFont="1" applyFill="1" applyBorder="1" applyAlignment="1">
      <alignment wrapText="1"/>
    </xf>
    <xf numFmtId="0" fontId="10" fillId="0" borderId="1" xfId="0" applyFont="1" applyBorder="1" applyAlignment="1">
      <alignment horizontal="justify" wrapText="1"/>
    </xf>
    <xf numFmtId="4" fontId="1" fillId="0" borderId="0" xfId="0" applyNumberFormat="1" applyFont="1" applyAlignment="1">
      <alignment wrapText="1"/>
    </xf>
    <xf numFmtId="4" fontId="2" fillId="0" borderId="0" xfId="0" applyNumberFormat="1" applyFont="1"/>
    <xf numFmtId="4" fontId="7" fillId="0" borderId="0" xfId="0" applyNumberFormat="1" applyFont="1"/>
    <xf numFmtId="4" fontId="7" fillId="0" borderId="1" xfId="0" applyNumberFormat="1" applyFont="1" applyBorder="1" applyAlignment="1">
      <alignment horizontal="center" vertical="center" wrapText="1"/>
    </xf>
    <xf numFmtId="4" fontId="3" fillId="0" borderId="2" xfId="0" applyNumberFormat="1" applyFont="1" applyBorder="1" applyAlignment="1">
      <alignment horizontal="center" wrapText="1"/>
    </xf>
    <xf numFmtId="4" fontId="3" fillId="0" borderId="1" xfId="0" applyNumberFormat="1" applyFont="1" applyBorder="1" applyAlignment="1">
      <alignment horizontal="center" wrapText="1"/>
    </xf>
    <xf numFmtId="4" fontId="4" fillId="0" borderId="1" xfId="0" applyNumberFormat="1" applyFont="1" applyBorder="1" applyAlignment="1">
      <alignment horizontal="center" wrapText="1"/>
    </xf>
    <xf numFmtId="4" fontId="4" fillId="0" borderId="1" xfId="0" applyNumberFormat="1" applyFont="1" applyBorder="1" applyAlignment="1">
      <alignment vertical="center" wrapText="1"/>
    </xf>
    <xf numFmtId="4" fontId="4" fillId="0" borderId="1" xfId="0" applyNumberFormat="1" applyFont="1" applyBorder="1" applyAlignment="1">
      <alignment horizontal="center" vertical="center" wrapText="1"/>
    </xf>
    <xf numFmtId="4" fontId="6" fillId="0" borderId="0" xfId="0" applyNumberFormat="1" applyFont="1" applyAlignment="1">
      <alignment wrapText="1"/>
    </xf>
    <xf numFmtId="4" fontId="4" fillId="0" borderId="1" xfId="0" applyNumberFormat="1" applyFont="1" applyBorder="1" applyAlignment="1">
      <alignment vertical="center"/>
    </xf>
    <xf numFmtId="4" fontId="4" fillId="0" borderId="2" xfId="0" applyNumberFormat="1" applyFont="1" applyBorder="1" applyAlignment="1">
      <alignment vertical="center"/>
    </xf>
    <xf numFmtId="4" fontId="4" fillId="0" borderId="1" xfId="0" applyNumberFormat="1" applyFont="1" applyBorder="1" applyAlignment="1">
      <alignment horizontal="center" vertical="center"/>
    </xf>
    <xf numFmtId="4" fontId="4" fillId="0" borderId="2" xfId="0" applyNumberFormat="1" applyFont="1" applyBorder="1" applyAlignment="1">
      <alignment horizontal="center" vertical="center" wrapText="1"/>
    </xf>
    <xf numFmtId="4" fontId="3" fillId="0" borderId="1" xfId="0" applyNumberFormat="1" applyFont="1" applyBorder="1" applyAlignment="1">
      <alignment vertical="center" wrapText="1"/>
    </xf>
    <xf numFmtId="4" fontId="4" fillId="0" borderId="1" xfId="0" applyNumberFormat="1" applyFont="1" applyBorder="1" applyAlignment="1">
      <alignment vertical="top"/>
    </xf>
    <xf numFmtId="4" fontId="3" fillId="0" borderId="1" xfId="0" applyNumberFormat="1" applyFont="1" applyBorder="1" applyAlignment="1">
      <alignment vertical="top"/>
    </xf>
    <xf numFmtId="4" fontId="3" fillId="0" borderId="1" xfId="0" applyNumberFormat="1" applyFont="1" applyBorder="1" applyAlignment="1">
      <alignment vertical="center"/>
    </xf>
    <xf numFmtId="4" fontId="4" fillId="0" borderId="2" xfId="0" applyNumberFormat="1" applyFont="1" applyBorder="1" applyAlignment="1">
      <alignment wrapText="1"/>
    </xf>
    <xf numFmtId="4" fontId="6" fillId="0" borderId="1" xfId="0" applyNumberFormat="1" applyFont="1" applyBorder="1" applyAlignment="1">
      <alignment horizontal="center" vertical="center" shrinkToFit="1"/>
    </xf>
    <xf numFmtId="4" fontId="6" fillId="0" borderId="1" xfId="0" applyNumberFormat="1" applyFont="1" applyBorder="1" applyAlignment="1">
      <alignment horizontal="center" shrinkToFit="1"/>
    </xf>
    <xf numFmtId="4" fontId="3" fillId="0" borderId="3" xfId="0" applyNumberFormat="1" applyFont="1" applyBorder="1" applyAlignment="1">
      <alignment horizontal="center" wrapText="1"/>
    </xf>
    <xf numFmtId="4" fontId="6" fillId="0" borderId="1" xfId="0" applyNumberFormat="1" applyFont="1" applyBorder="1" applyAlignment="1">
      <alignment wrapText="1"/>
    </xf>
    <xf numFmtId="4" fontId="6" fillId="0" borderId="3" xfId="0" applyNumberFormat="1" applyFont="1" applyBorder="1" applyAlignment="1">
      <alignment wrapText="1"/>
    </xf>
    <xf numFmtId="4" fontId="7" fillId="0" borderId="1" xfId="0" applyNumberFormat="1" applyFont="1" applyBorder="1" applyAlignment="1">
      <alignment wrapText="1"/>
    </xf>
    <xf numFmtId="0" fontId="1" fillId="0" borderId="0" xfId="0" applyFont="1" applyAlignment="1">
      <alignment horizontal="center"/>
    </xf>
    <xf numFmtId="0" fontId="6" fillId="0" borderId="0" xfId="0" applyFont="1" applyAlignment="1">
      <alignment horizontal="center"/>
    </xf>
    <xf numFmtId="0" fontId="7" fillId="0" borderId="1" xfId="0" applyNumberFormat="1" applyFont="1" applyBorder="1" applyAlignment="1">
      <alignment horizontal="center" wrapText="1"/>
    </xf>
    <xf numFmtId="49" fontId="4" fillId="0" borderId="1" xfId="0" applyNumberFormat="1" applyFont="1" applyBorder="1" applyAlignment="1">
      <alignment horizontal="right" vertical="center" wrapText="1"/>
    </xf>
    <xf numFmtId="0" fontId="4" fillId="0" borderId="1" xfId="0" applyFont="1" applyBorder="1" applyAlignment="1">
      <alignment horizontal="right" wrapText="1"/>
    </xf>
    <xf numFmtId="0" fontId="4" fillId="0" borderId="1" xfId="0" applyFont="1" applyBorder="1" applyAlignment="1">
      <alignment horizontal="right" vertical="top" wrapText="1"/>
    </xf>
    <xf numFmtId="0" fontId="4" fillId="0" borderId="3" xfId="0" applyFont="1" applyBorder="1" applyAlignment="1">
      <alignment wrapText="1"/>
    </xf>
    <xf numFmtId="0" fontId="3" fillId="0" borderId="3" xfId="0" applyFont="1" applyBorder="1" applyAlignment="1">
      <alignment wrapText="1"/>
    </xf>
    <xf numFmtId="0" fontId="4" fillId="0" borderId="3" xfId="0" applyFont="1" applyBorder="1"/>
    <xf numFmtId="4" fontId="4" fillId="0" borderId="3" xfId="0" applyNumberFormat="1" applyFont="1" applyBorder="1"/>
    <xf numFmtId="0" fontId="6" fillId="0" borderId="2" xfId="0" applyFont="1" applyBorder="1" applyAlignment="1">
      <alignment horizontal="center" vertical="center" shrinkToFit="1"/>
    </xf>
    <xf numFmtId="4" fontId="6" fillId="0" borderId="2" xfId="0" applyNumberFormat="1" applyFont="1" applyBorder="1" applyAlignment="1">
      <alignment horizontal="center" vertical="center" shrinkToFit="1"/>
    </xf>
    <xf numFmtId="0" fontId="9" fillId="0" borderId="1" xfId="0" applyFont="1" applyBorder="1" applyAlignment="1">
      <alignment horizontal="center"/>
    </xf>
    <xf numFmtId="0" fontId="4" fillId="0" borderId="1" xfId="0" applyFont="1" applyBorder="1" applyAlignment="1">
      <alignment horizontal="right"/>
    </xf>
    <xf numFmtId="0" fontId="8" fillId="0" borderId="1" xfId="0" applyFont="1" applyBorder="1" applyAlignment="1">
      <alignment wrapText="1"/>
    </xf>
    <xf numFmtId="0" fontId="8" fillId="0" borderId="1" xfId="0" applyFont="1" applyBorder="1" applyAlignment="1">
      <alignment horizontal="justify" wrapText="1"/>
    </xf>
    <xf numFmtId="4" fontId="3" fillId="0" borderId="2" xfId="0" applyNumberFormat="1" applyFont="1" applyBorder="1" applyAlignment="1">
      <alignment horizontal="center"/>
    </xf>
    <xf numFmtId="4" fontId="3" fillId="0" borderId="2" xfId="0" applyNumberFormat="1" applyFont="1" applyBorder="1" applyAlignment="1">
      <alignment horizontal="center" vertical="top"/>
    </xf>
    <xf numFmtId="4" fontId="3" fillId="0" borderId="5" xfId="0" applyNumberFormat="1" applyFont="1" applyBorder="1" applyAlignment="1">
      <alignment horizontal="center"/>
    </xf>
    <xf numFmtId="4" fontId="3" fillId="0" borderId="1" xfId="0" applyNumberFormat="1" applyFont="1" applyBorder="1" applyAlignment="1">
      <alignment horizontal="center"/>
    </xf>
    <xf numFmtId="4" fontId="3" fillId="0" borderId="4" xfId="0" applyNumberFormat="1" applyFont="1" applyBorder="1" applyAlignment="1">
      <alignment horizontal="center"/>
    </xf>
    <xf numFmtId="4" fontId="3" fillId="0" borderId="4" xfId="0" applyNumberFormat="1" applyFont="1" applyBorder="1" applyAlignment="1">
      <alignment horizontal="center" wrapText="1"/>
    </xf>
    <xf numFmtId="4" fontId="4" fillId="0" borderId="4" xfId="0" applyNumberFormat="1" applyFont="1" applyBorder="1" applyAlignment="1">
      <alignment horizontal="center" wrapText="1"/>
    </xf>
    <xf numFmtId="4" fontId="1" fillId="0" borderId="0" xfId="0" applyNumberFormat="1" applyFont="1" applyAlignment="1">
      <alignment horizontal="center" wrapText="1"/>
    </xf>
    <xf numFmtId="4" fontId="1" fillId="0" borderId="0" xfId="0" applyNumberFormat="1" applyFont="1" applyAlignment="1">
      <alignment horizontal="center"/>
    </xf>
    <xf numFmtId="4" fontId="6" fillId="0" borderId="0" xfId="0" applyNumberFormat="1" applyFont="1" applyAlignment="1">
      <alignment horizontal="center"/>
    </xf>
    <xf numFmtId="4" fontId="6" fillId="0" borderId="0" xfId="0" applyNumberFormat="1" applyFont="1" applyAlignment="1">
      <alignment horizontal="center" wrapText="1"/>
    </xf>
    <xf numFmtId="4" fontId="3" fillId="0" borderId="1" xfId="0" applyNumberFormat="1" applyFont="1" applyBorder="1" applyAlignment="1">
      <alignment horizontal="center" vertical="top" wrapText="1"/>
    </xf>
    <xf numFmtId="4" fontId="4" fillId="0" borderId="4" xfId="0" applyNumberFormat="1" applyFont="1" applyBorder="1" applyAlignment="1">
      <alignment horizontal="center"/>
    </xf>
    <xf numFmtId="0" fontId="3" fillId="0" borderId="0" xfId="0" applyFont="1" applyBorder="1" applyAlignment="1">
      <alignment horizontal="center" vertical="top" wrapText="1"/>
    </xf>
    <xf numFmtId="4" fontId="7" fillId="0" borderId="1" xfId="0" applyNumberFormat="1" applyFont="1" applyFill="1" applyBorder="1" applyAlignment="1">
      <alignment horizontal="center" vertical="center" wrapText="1"/>
    </xf>
    <xf numFmtId="4" fontId="1" fillId="0" borderId="0" xfId="0" applyNumberFormat="1" applyFont="1" applyFill="1" applyAlignment="1">
      <alignment horizontal="center" wrapText="1"/>
    </xf>
    <xf numFmtId="4" fontId="2" fillId="0" borderId="0" xfId="0" applyNumberFormat="1" applyFont="1" applyAlignment="1">
      <alignment horizontal="center"/>
    </xf>
    <xf numFmtId="4" fontId="7" fillId="0" borderId="0" xfId="0" applyNumberFormat="1" applyFont="1" applyAlignment="1">
      <alignment horizontal="center"/>
    </xf>
    <xf numFmtId="4" fontId="6" fillId="0" borderId="1" xfId="0" applyNumberFormat="1" applyFont="1" applyFill="1" applyBorder="1" applyAlignment="1">
      <alignment horizontal="center" wrapText="1"/>
    </xf>
    <xf numFmtId="4" fontId="6" fillId="0" borderId="0" xfId="0" applyNumberFormat="1" applyFont="1" applyFill="1" applyAlignment="1">
      <alignment horizontal="center" wrapText="1"/>
    </xf>
    <xf numFmtId="4" fontId="7" fillId="0" borderId="1" xfId="0" applyNumberFormat="1" applyFont="1" applyFill="1" applyBorder="1" applyAlignment="1">
      <alignment horizontal="center" wrapText="1"/>
    </xf>
    <xf numFmtId="0" fontId="2" fillId="0" borderId="0" xfId="0" applyNumberFormat="1" applyFont="1" applyAlignment="1">
      <alignment wrapText="1"/>
    </xf>
    <xf numFmtId="0" fontId="2" fillId="0" borderId="0" xfId="0" applyFont="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2"/>
  <sheetViews>
    <sheetView tabSelected="1" workbookViewId="0">
      <pane ySplit="6" topLeftCell="A492" activePane="bottomLeft" state="frozen"/>
      <selection pane="bottomLeft" activeCell="H478" sqref="H478"/>
    </sheetView>
  </sheetViews>
  <sheetFormatPr defaultRowHeight="12.75" x14ac:dyDescent="0.2"/>
  <cols>
    <col min="1" max="1" width="10.5703125" style="85" customWidth="1"/>
    <col min="2" max="2" width="41.140625" style="51" customWidth="1"/>
    <col min="3" max="3" width="22.28515625" style="51" customWidth="1"/>
    <col min="4" max="4" width="12.5703125" style="51" customWidth="1"/>
    <col min="5" max="5" width="18.28515625" style="107" customWidth="1"/>
    <col min="6" max="6" width="12" style="85" customWidth="1"/>
    <col min="7" max="7" width="20.42578125" style="51" customWidth="1"/>
    <col min="8" max="8" width="11.42578125" style="158" customWidth="1"/>
    <col min="9" max="9" width="14" style="149" customWidth="1"/>
    <col min="10" max="16384" width="9.140625" style="51"/>
  </cols>
  <sheetData>
    <row r="1" spans="1:14" s="29" customFormat="1" ht="15.75" x14ac:dyDescent="0.25">
      <c r="A1" s="81"/>
      <c r="E1" s="98"/>
      <c r="F1" s="81"/>
      <c r="H1" s="154"/>
      <c r="I1" s="146"/>
    </row>
    <row r="2" spans="1:14" s="29" customFormat="1" ht="15.75" customHeight="1" x14ac:dyDescent="0.25">
      <c r="A2" s="81"/>
      <c r="E2" s="98"/>
      <c r="F2" s="81"/>
      <c r="H2" s="160" t="s">
        <v>541</v>
      </c>
      <c r="I2" s="161"/>
    </row>
    <row r="3" spans="1:14" s="29" customFormat="1" ht="18.75" customHeight="1" x14ac:dyDescent="0.25">
      <c r="A3" s="81"/>
      <c r="E3" s="98"/>
      <c r="F3" s="81"/>
      <c r="H3" s="155" t="s">
        <v>567</v>
      </c>
      <c r="I3" s="147"/>
      <c r="N3" s="68"/>
    </row>
    <row r="4" spans="1:14" s="47" customFormat="1" ht="24.75" customHeight="1" x14ac:dyDescent="0.25">
      <c r="A4" s="82"/>
      <c r="B4" s="62" t="s">
        <v>540</v>
      </c>
      <c r="C4" s="72"/>
      <c r="E4" s="99"/>
      <c r="F4" s="123"/>
      <c r="G4" s="72"/>
      <c r="H4" s="155"/>
      <c r="I4" s="147"/>
    </row>
    <row r="5" spans="1:14" s="52" customFormat="1" x14ac:dyDescent="0.2">
      <c r="A5" s="83"/>
      <c r="B5" s="53"/>
      <c r="C5" s="73"/>
      <c r="E5" s="100"/>
      <c r="F5" s="124"/>
      <c r="G5" s="73"/>
      <c r="H5" s="156"/>
      <c r="I5" s="148"/>
    </row>
    <row r="6" spans="1:14" s="70" customFormat="1" ht="50.25" customHeight="1" x14ac:dyDescent="0.2">
      <c r="A6" s="54" t="s">
        <v>0</v>
      </c>
      <c r="B6" s="54" t="s">
        <v>1</v>
      </c>
      <c r="C6" s="54" t="s">
        <v>2</v>
      </c>
      <c r="D6" s="54" t="s">
        <v>3</v>
      </c>
      <c r="E6" s="101" t="s">
        <v>565</v>
      </c>
      <c r="F6" s="54" t="s">
        <v>4</v>
      </c>
      <c r="G6" s="54" t="s">
        <v>5</v>
      </c>
      <c r="H6" s="153" t="s">
        <v>568</v>
      </c>
      <c r="I6" s="101" t="s">
        <v>6</v>
      </c>
    </row>
    <row r="7" spans="1:14" ht="50.25" customHeight="1" x14ac:dyDescent="0.2">
      <c r="A7" s="84">
        <v>1</v>
      </c>
      <c r="B7" s="56" t="s">
        <v>7</v>
      </c>
      <c r="C7" s="2"/>
      <c r="D7" s="2"/>
      <c r="E7" s="102">
        <v>37857</v>
      </c>
      <c r="F7" s="57">
        <v>1961</v>
      </c>
      <c r="G7" s="2"/>
      <c r="H7" s="157"/>
      <c r="I7" s="103">
        <v>0</v>
      </c>
    </row>
    <row r="8" spans="1:14" ht="51" x14ac:dyDescent="0.2">
      <c r="A8" s="84">
        <v>2</v>
      </c>
      <c r="B8" s="1" t="s">
        <v>8</v>
      </c>
      <c r="C8" s="3" t="s">
        <v>96</v>
      </c>
      <c r="D8" s="4" t="s">
        <v>97</v>
      </c>
      <c r="E8" s="76">
        <v>144</v>
      </c>
      <c r="F8" s="57">
        <v>1961</v>
      </c>
      <c r="G8" s="14" t="s">
        <v>95</v>
      </c>
      <c r="H8" s="157">
        <f t="shared" ref="H8:H71" ca="1" si="0">RANDBETWEEN(60,80)</f>
        <v>75</v>
      </c>
      <c r="I8" s="103">
        <v>0</v>
      </c>
    </row>
    <row r="9" spans="1:14" ht="25.5" x14ac:dyDescent="0.2">
      <c r="A9" s="84">
        <v>3</v>
      </c>
      <c r="B9" s="1" t="s">
        <v>9</v>
      </c>
      <c r="C9" s="3" t="s">
        <v>96</v>
      </c>
      <c r="D9" s="4" t="s">
        <v>98</v>
      </c>
      <c r="E9" s="76">
        <v>290</v>
      </c>
      <c r="F9" s="57">
        <v>1961</v>
      </c>
      <c r="G9" s="14" t="s">
        <v>95</v>
      </c>
      <c r="H9" s="157">
        <f t="shared" ca="1" si="0"/>
        <v>80</v>
      </c>
      <c r="I9" s="103">
        <v>0</v>
      </c>
    </row>
    <row r="10" spans="1:14" ht="38.25" x14ac:dyDescent="0.2">
      <c r="A10" s="84">
        <v>4</v>
      </c>
      <c r="B10" s="1" t="s">
        <v>10</v>
      </c>
      <c r="C10" s="3" t="s">
        <v>96</v>
      </c>
      <c r="D10" s="4" t="s">
        <v>98</v>
      </c>
      <c r="E10" s="76">
        <v>130</v>
      </c>
      <c r="F10" s="57">
        <v>1961</v>
      </c>
      <c r="G10" s="14" t="s">
        <v>95</v>
      </c>
      <c r="H10" s="157">
        <f t="shared" ca="1" si="0"/>
        <v>61</v>
      </c>
      <c r="I10" s="103">
        <v>0</v>
      </c>
    </row>
    <row r="11" spans="1:14" ht="25.5" x14ac:dyDescent="0.2">
      <c r="A11" s="84">
        <v>5</v>
      </c>
      <c r="B11" s="1" t="s">
        <v>11</v>
      </c>
      <c r="C11" s="3" t="s">
        <v>96</v>
      </c>
      <c r="D11" s="4" t="s">
        <v>98</v>
      </c>
      <c r="E11" s="76">
        <v>190</v>
      </c>
      <c r="F11" s="57">
        <v>1961</v>
      </c>
      <c r="G11" s="14" t="s">
        <v>95</v>
      </c>
      <c r="H11" s="157">
        <f t="shared" ca="1" si="0"/>
        <v>64</v>
      </c>
      <c r="I11" s="103">
        <v>0</v>
      </c>
    </row>
    <row r="12" spans="1:14" ht="38.25" x14ac:dyDescent="0.2">
      <c r="A12" s="84">
        <v>6</v>
      </c>
      <c r="B12" s="1" t="s">
        <v>12</v>
      </c>
      <c r="C12" s="3" t="s">
        <v>96</v>
      </c>
      <c r="D12" s="4" t="s">
        <v>98</v>
      </c>
      <c r="E12" s="76">
        <v>150</v>
      </c>
      <c r="F12" s="57">
        <v>1961</v>
      </c>
      <c r="G12" s="14" t="s">
        <v>95</v>
      </c>
      <c r="H12" s="157">
        <f t="shared" ca="1" si="0"/>
        <v>73</v>
      </c>
      <c r="I12" s="103">
        <v>0</v>
      </c>
    </row>
    <row r="13" spans="1:14" ht="38.25" x14ac:dyDescent="0.2">
      <c r="A13" s="84">
        <v>7</v>
      </c>
      <c r="B13" s="13" t="s">
        <v>13</v>
      </c>
      <c r="C13" s="3" t="s">
        <v>96</v>
      </c>
      <c r="D13" s="5" t="s">
        <v>97</v>
      </c>
      <c r="E13" s="103">
        <v>1004</v>
      </c>
      <c r="F13" s="57">
        <v>1971</v>
      </c>
      <c r="G13" s="14" t="s">
        <v>95</v>
      </c>
      <c r="H13" s="157">
        <f t="shared" ca="1" si="0"/>
        <v>62</v>
      </c>
      <c r="I13" s="103">
        <v>0</v>
      </c>
    </row>
    <row r="14" spans="1:14" ht="25.5" x14ac:dyDescent="0.2">
      <c r="A14" s="84">
        <v>8</v>
      </c>
      <c r="B14" s="13" t="s">
        <v>14</v>
      </c>
      <c r="C14" s="3" t="s">
        <v>96</v>
      </c>
      <c r="D14" s="4" t="s">
        <v>98</v>
      </c>
      <c r="E14" s="103">
        <v>190</v>
      </c>
      <c r="F14" s="57">
        <v>1978</v>
      </c>
      <c r="G14" s="14" t="s">
        <v>95</v>
      </c>
      <c r="H14" s="157">
        <f t="shared" ca="1" si="0"/>
        <v>60</v>
      </c>
      <c r="I14" s="103">
        <v>0</v>
      </c>
    </row>
    <row r="15" spans="1:14" ht="38.25" x14ac:dyDescent="0.2">
      <c r="A15" s="84">
        <v>9</v>
      </c>
      <c r="B15" s="1" t="s">
        <v>15</v>
      </c>
      <c r="C15" s="3" t="s">
        <v>96</v>
      </c>
      <c r="D15" s="4" t="s">
        <v>98</v>
      </c>
      <c r="E15" s="76">
        <v>360</v>
      </c>
      <c r="F15" s="57">
        <v>1978</v>
      </c>
      <c r="G15" s="14" t="s">
        <v>95</v>
      </c>
      <c r="H15" s="157">
        <f t="shared" ca="1" si="0"/>
        <v>73</v>
      </c>
      <c r="I15" s="103">
        <v>0</v>
      </c>
    </row>
    <row r="16" spans="1:14" ht="38.25" x14ac:dyDescent="0.2">
      <c r="A16" s="84">
        <v>10</v>
      </c>
      <c r="B16" s="1" t="s">
        <v>16</v>
      </c>
      <c r="C16" s="3" t="s">
        <v>96</v>
      </c>
      <c r="D16" s="4" t="s">
        <v>99</v>
      </c>
      <c r="E16" s="76">
        <v>1840</v>
      </c>
      <c r="F16" s="58">
        <v>1976</v>
      </c>
      <c r="G16" s="14" t="s">
        <v>95</v>
      </c>
      <c r="H16" s="157">
        <f t="shared" ca="1" si="0"/>
        <v>63</v>
      </c>
      <c r="I16" s="103">
        <v>0</v>
      </c>
    </row>
    <row r="17" spans="1:9" ht="38.25" x14ac:dyDescent="0.2">
      <c r="A17" s="84">
        <v>11</v>
      </c>
      <c r="B17" s="1" t="s">
        <v>17</v>
      </c>
      <c r="C17" s="3" t="s">
        <v>96</v>
      </c>
      <c r="D17" s="4" t="s">
        <v>100</v>
      </c>
      <c r="E17" s="76">
        <v>580</v>
      </c>
      <c r="F17" s="58">
        <v>1986</v>
      </c>
      <c r="G17" s="14" t="s">
        <v>95</v>
      </c>
      <c r="H17" s="157">
        <f t="shared" ca="1" si="0"/>
        <v>68</v>
      </c>
      <c r="I17" s="103">
        <v>0</v>
      </c>
    </row>
    <row r="18" spans="1:9" ht="38.25" x14ac:dyDescent="0.2">
      <c r="A18" s="84">
        <v>12</v>
      </c>
      <c r="B18" s="1" t="s">
        <v>18</v>
      </c>
      <c r="C18" s="3" t="s">
        <v>96</v>
      </c>
      <c r="D18" s="4" t="s">
        <v>99</v>
      </c>
      <c r="E18" s="76">
        <v>220</v>
      </c>
      <c r="F18" s="58">
        <v>1986</v>
      </c>
      <c r="G18" s="14" t="s">
        <v>95</v>
      </c>
      <c r="H18" s="157">
        <v>67</v>
      </c>
      <c r="I18" s="103">
        <v>0</v>
      </c>
    </row>
    <row r="19" spans="1:9" ht="63.75" x14ac:dyDescent="0.2">
      <c r="A19" s="84">
        <v>13</v>
      </c>
      <c r="B19" s="1" t="s">
        <v>19</v>
      </c>
      <c r="C19" s="3" t="s">
        <v>96</v>
      </c>
      <c r="D19" s="4" t="s">
        <v>101</v>
      </c>
      <c r="E19" s="76">
        <v>260</v>
      </c>
      <c r="F19" s="58">
        <v>1986</v>
      </c>
      <c r="G19" s="14" t="s">
        <v>95</v>
      </c>
      <c r="H19" s="157">
        <f t="shared" ca="1" si="0"/>
        <v>76</v>
      </c>
      <c r="I19" s="103">
        <v>0</v>
      </c>
    </row>
    <row r="20" spans="1:9" ht="38.25" x14ac:dyDescent="0.2">
      <c r="A20" s="84">
        <v>14</v>
      </c>
      <c r="B20" s="1" t="s">
        <v>20</v>
      </c>
      <c r="C20" s="3" t="s">
        <v>96</v>
      </c>
      <c r="D20" s="4" t="s">
        <v>99</v>
      </c>
      <c r="E20" s="76">
        <v>1460</v>
      </c>
      <c r="F20" s="58">
        <v>1986</v>
      </c>
      <c r="G20" s="14" t="s">
        <v>95</v>
      </c>
      <c r="H20" s="157">
        <v>67</v>
      </c>
      <c r="I20" s="103">
        <v>0</v>
      </c>
    </row>
    <row r="21" spans="1:9" ht="38.25" x14ac:dyDescent="0.2">
      <c r="A21" s="84">
        <v>15</v>
      </c>
      <c r="B21" s="1" t="s">
        <v>21</v>
      </c>
      <c r="C21" s="3" t="s">
        <v>96</v>
      </c>
      <c r="D21" s="4" t="s">
        <v>102</v>
      </c>
      <c r="E21" s="76">
        <v>280</v>
      </c>
      <c r="F21" s="58">
        <v>1986</v>
      </c>
      <c r="G21" s="14" t="s">
        <v>95</v>
      </c>
      <c r="H21" s="157">
        <v>67</v>
      </c>
      <c r="I21" s="103">
        <v>0</v>
      </c>
    </row>
    <row r="22" spans="1:9" ht="38.25" x14ac:dyDescent="0.2">
      <c r="A22" s="84">
        <v>16</v>
      </c>
      <c r="B22" s="1" t="s">
        <v>22</v>
      </c>
      <c r="C22" s="3" t="s">
        <v>96</v>
      </c>
      <c r="D22" s="4" t="s">
        <v>102</v>
      </c>
      <c r="E22" s="76">
        <v>260</v>
      </c>
      <c r="F22" s="58">
        <v>1976</v>
      </c>
      <c r="G22" s="14" t="s">
        <v>95</v>
      </c>
      <c r="H22" s="157">
        <v>73</v>
      </c>
      <c r="I22" s="103">
        <v>0</v>
      </c>
    </row>
    <row r="23" spans="1:9" ht="38.25" x14ac:dyDescent="0.2">
      <c r="A23" s="84">
        <v>17</v>
      </c>
      <c r="B23" s="1" t="s">
        <v>23</v>
      </c>
      <c r="C23" s="3" t="s">
        <v>96</v>
      </c>
      <c r="D23" s="4" t="s">
        <v>102</v>
      </c>
      <c r="E23" s="76">
        <v>150</v>
      </c>
      <c r="F23" s="58">
        <v>1976</v>
      </c>
      <c r="G23" s="14" t="s">
        <v>95</v>
      </c>
      <c r="H23" s="157">
        <v>73</v>
      </c>
      <c r="I23" s="103">
        <v>0</v>
      </c>
    </row>
    <row r="24" spans="1:9" ht="38.25" x14ac:dyDescent="0.2">
      <c r="A24" s="84">
        <v>18</v>
      </c>
      <c r="B24" s="1" t="s">
        <v>24</v>
      </c>
      <c r="C24" s="3" t="s">
        <v>96</v>
      </c>
      <c r="D24" s="4" t="s">
        <v>102</v>
      </c>
      <c r="E24" s="76">
        <v>480</v>
      </c>
      <c r="F24" s="58">
        <v>1965</v>
      </c>
      <c r="G24" s="14" t="s">
        <v>95</v>
      </c>
      <c r="H24" s="157">
        <f t="shared" ca="1" si="0"/>
        <v>67</v>
      </c>
      <c r="I24" s="103">
        <v>0</v>
      </c>
    </row>
    <row r="25" spans="1:9" ht="38.25" x14ac:dyDescent="0.2">
      <c r="A25" s="84">
        <v>19</v>
      </c>
      <c r="B25" s="1" t="s">
        <v>25</v>
      </c>
      <c r="C25" s="3" t="s">
        <v>96</v>
      </c>
      <c r="D25" s="4" t="s">
        <v>103</v>
      </c>
      <c r="E25" s="76">
        <v>820</v>
      </c>
      <c r="F25" s="58">
        <v>1976</v>
      </c>
      <c r="G25" s="14" t="s">
        <v>95</v>
      </c>
      <c r="H25" s="157">
        <f t="shared" ca="1" si="0"/>
        <v>66</v>
      </c>
      <c r="I25" s="103">
        <v>0</v>
      </c>
    </row>
    <row r="26" spans="1:9" ht="38.25" x14ac:dyDescent="0.2">
      <c r="A26" s="84">
        <v>20</v>
      </c>
      <c r="B26" s="1" t="s">
        <v>26</v>
      </c>
      <c r="C26" s="3" t="s">
        <v>96</v>
      </c>
      <c r="D26" s="4" t="s">
        <v>104</v>
      </c>
      <c r="E26" s="76">
        <v>180</v>
      </c>
      <c r="F26" s="58">
        <v>1976</v>
      </c>
      <c r="G26" s="14" t="s">
        <v>95</v>
      </c>
      <c r="H26" s="157">
        <f t="shared" ca="1" si="0"/>
        <v>60</v>
      </c>
      <c r="I26" s="103">
        <v>0</v>
      </c>
    </row>
    <row r="27" spans="1:9" ht="38.25" x14ac:dyDescent="0.2">
      <c r="A27" s="84">
        <v>21</v>
      </c>
      <c r="B27" s="1" t="s">
        <v>27</v>
      </c>
      <c r="C27" s="3" t="s">
        <v>96</v>
      </c>
      <c r="D27" s="4" t="s">
        <v>104</v>
      </c>
      <c r="E27" s="76">
        <v>490</v>
      </c>
      <c r="F27" s="58">
        <v>1976</v>
      </c>
      <c r="G27" s="14" t="s">
        <v>95</v>
      </c>
      <c r="H27" s="157">
        <f t="shared" ca="1" si="0"/>
        <v>76</v>
      </c>
      <c r="I27" s="103">
        <v>0</v>
      </c>
    </row>
    <row r="28" spans="1:9" ht="38.25" x14ac:dyDescent="0.2">
      <c r="A28" s="84">
        <v>22</v>
      </c>
      <c r="B28" s="1" t="s">
        <v>28</v>
      </c>
      <c r="C28" s="3" t="s">
        <v>96</v>
      </c>
      <c r="D28" s="4" t="s">
        <v>104</v>
      </c>
      <c r="E28" s="76">
        <v>90</v>
      </c>
      <c r="F28" s="58">
        <v>1976</v>
      </c>
      <c r="G28" s="14" t="s">
        <v>95</v>
      </c>
      <c r="H28" s="157">
        <f t="shared" ca="1" si="0"/>
        <v>70</v>
      </c>
      <c r="I28" s="103">
        <v>0</v>
      </c>
    </row>
    <row r="29" spans="1:9" ht="38.25" x14ac:dyDescent="0.2">
      <c r="A29" s="84">
        <v>23</v>
      </c>
      <c r="B29" s="1" t="s">
        <v>29</v>
      </c>
      <c r="C29" s="3" t="s">
        <v>96</v>
      </c>
      <c r="D29" s="4" t="s">
        <v>103</v>
      </c>
      <c r="E29" s="76">
        <v>780</v>
      </c>
      <c r="F29" s="58">
        <v>1976</v>
      </c>
      <c r="G29" s="14" t="s">
        <v>95</v>
      </c>
      <c r="H29" s="157">
        <f t="shared" ca="1" si="0"/>
        <v>80</v>
      </c>
      <c r="I29" s="103">
        <v>0</v>
      </c>
    </row>
    <row r="30" spans="1:9" ht="38.25" x14ac:dyDescent="0.2">
      <c r="A30" s="84">
        <v>24</v>
      </c>
      <c r="B30" s="1" t="s">
        <v>30</v>
      </c>
      <c r="C30" s="3" t="s">
        <v>96</v>
      </c>
      <c r="D30" s="4" t="s">
        <v>105</v>
      </c>
      <c r="E30" s="76">
        <v>160</v>
      </c>
      <c r="F30" s="58">
        <v>1976</v>
      </c>
      <c r="G30" s="14" t="s">
        <v>95</v>
      </c>
      <c r="H30" s="157">
        <f t="shared" ca="1" si="0"/>
        <v>75</v>
      </c>
      <c r="I30" s="103">
        <v>0</v>
      </c>
    </row>
    <row r="31" spans="1:9" ht="63.75" x14ac:dyDescent="0.2">
      <c r="A31" s="84">
        <v>25</v>
      </c>
      <c r="B31" s="1" t="s">
        <v>31</v>
      </c>
      <c r="C31" s="3" t="s">
        <v>96</v>
      </c>
      <c r="D31" s="4" t="s">
        <v>106</v>
      </c>
      <c r="E31" s="76">
        <v>380</v>
      </c>
      <c r="F31" s="58">
        <v>1986</v>
      </c>
      <c r="G31" s="14" t="s">
        <v>95</v>
      </c>
      <c r="H31" s="157">
        <f t="shared" ca="1" si="0"/>
        <v>60</v>
      </c>
      <c r="I31" s="103">
        <v>0</v>
      </c>
    </row>
    <row r="32" spans="1:9" ht="63.75" x14ac:dyDescent="0.2">
      <c r="A32" s="84">
        <v>26</v>
      </c>
      <c r="B32" s="1" t="s">
        <v>32</v>
      </c>
      <c r="C32" s="3" t="s">
        <v>96</v>
      </c>
      <c r="D32" s="4" t="s">
        <v>106</v>
      </c>
      <c r="E32" s="76">
        <v>220</v>
      </c>
      <c r="F32" s="58">
        <v>1986</v>
      </c>
      <c r="G32" s="14" t="s">
        <v>95</v>
      </c>
      <c r="H32" s="157">
        <f t="shared" ca="1" si="0"/>
        <v>77</v>
      </c>
      <c r="I32" s="103">
        <v>0</v>
      </c>
    </row>
    <row r="33" spans="1:9" ht="63.75" x14ac:dyDescent="0.2">
      <c r="A33" s="84">
        <v>27</v>
      </c>
      <c r="B33" s="1" t="s">
        <v>33</v>
      </c>
      <c r="C33" s="3" t="s">
        <v>96</v>
      </c>
      <c r="D33" s="4" t="s">
        <v>106</v>
      </c>
      <c r="E33" s="76">
        <v>390</v>
      </c>
      <c r="F33" s="58">
        <v>1986</v>
      </c>
      <c r="G33" s="14" t="s">
        <v>95</v>
      </c>
      <c r="H33" s="157">
        <v>68</v>
      </c>
      <c r="I33" s="103">
        <v>0</v>
      </c>
    </row>
    <row r="34" spans="1:9" ht="38.25" x14ac:dyDescent="0.2">
      <c r="A34" s="84">
        <v>28</v>
      </c>
      <c r="B34" s="1" t="s">
        <v>34</v>
      </c>
      <c r="C34" s="3" t="s">
        <v>96</v>
      </c>
      <c r="D34" s="4" t="s">
        <v>107</v>
      </c>
      <c r="E34" s="76">
        <v>400</v>
      </c>
      <c r="F34" s="58">
        <v>1973</v>
      </c>
      <c r="G34" s="14" t="s">
        <v>95</v>
      </c>
      <c r="H34" s="157">
        <f t="shared" ca="1" si="0"/>
        <v>79</v>
      </c>
      <c r="I34" s="103">
        <v>0</v>
      </c>
    </row>
    <row r="35" spans="1:9" ht="38.25" x14ac:dyDescent="0.2">
      <c r="A35" s="84">
        <v>29</v>
      </c>
      <c r="B35" s="1" t="s">
        <v>35</v>
      </c>
      <c r="C35" s="3" t="s">
        <v>96</v>
      </c>
      <c r="D35" s="4" t="s">
        <v>108</v>
      </c>
      <c r="E35" s="76">
        <v>360</v>
      </c>
      <c r="F35" s="58">
        <v>1978</v>
      </c>
      <c r="G35" s="14" t="s">
        <v>95</v>
      </c>
      <c r="H35" s="157">
        <f t="shared" ca="1" si="0"/>
        <v>63</v>
      </c>
      <c r="I35" s="103">
        <v>0</v>
      </c>
    </row>
    <row r="36" spans="1:9" ht="38.25" x14ac:dyDescent="0.2">
      <c r="A36" s="84">
        <v>30</v>
      </c>
      <c r="B36" s="1" t="s">
        <v>36</v>
      </c>
      <c r="C36" s="3" t="s">
        <v>96</v>
      </c>
      <c r="D36" s="4" t="s">
        <v>98</v>
      </c>
      <c r="E36" s="76">
        <v>500</v>
      </c>
      <c r="F36" s="58">
        <v>1972</v>
      </c>
      <c r="G36" s="14" t="s">
        <v>95</v>
      </c>
      <c r="H36" s="157">
        <f t="shared" ca="1" si="0"/>
        <v>64</v>
      </c>
      <c r="I36" s="103">
        <v>0</v>
      </c>
    </row>
    <row r="37" spans="1:9" ht="38.25" x14ac:dyDescent="0.2">
      <c r="A37" s="84">
        <v>31</v>
      </c>
      <c r="B37" s="1" t="s">
        <v>37</v>
      </c>
      <c r="C37" s="3" t="s">
        <v>96</v>
      </c>
      <c r="D37" s="4" t="s">
        <v>98</v>
      </c>
      <c r="E37" s="76">
        <v>490</v>
      </c>
      <c r="F37" s="58">
        <v>1976</v>
      </c>
      <c r="G37" s="14" t="s">
        <v>95</v>
      </c>
      <c r="H37" s="157">
        <f t="shared" ca="1" si="0"/>
        <v>67</v>
      </c>
      <c r="I37" s="103">
        <v>0</v>
      </c>
    </row>
    <row r="38" spans="1:9" ht="38.25" x14ac:dyDescent="0.2">
      <c r="A38" s="84">
        <v>32</v>
      </c>
      <c r="B38" s="1" t="s">
        <v>38</v>
      </c>
      <c r="C38" s="3" t="s">
        <v>96</v>
      </c>
      <c r="D38" s="4" t="s">
        <v>108</v>
      </c>
      <c r="E38" s="76">
        <v>120</v>
      </c>
      <c r="F38" s="58">
        <v>1976</v>
      </c>
      <c r="G38" s="14" t="s">
        <v>95</v>
      </c>
      <c r="H38" s="157">
        <f t="shared" ca="1" si="0"/>
        <v>70</v>
      </c>
      <c r="I38" s="103">
        <v>0</v>
      </c>
    </row>
    <row r="39" spans="1:9" ht="38.25" x14ac:dyDescent="0.2">
      <c r="A39" s="84">
        <v>33</v>
      </c>
      <c r="B39" s="1" t="s">
        <v>39</v>
      </c>
      <c r="C39" s="3" t="s">
        <v>96</v>
      </c>
      <c r="D39" s="4" t="s">
        <v>108</v>
      </c>
      <c r="E39" s="76">
        <v>656</v>
      </c>
      <c r="F39" s="58">
        <v>1972</v>
      </c>
      <c r="G39" s="14" t="s">
        <v>95</v>
      </c>
      <c r="H39" s="157">
        <f t="shared" ca="1" si="0"/>
        <v>69</v>
      </c>
      <c r="I39" s="103">
        <v>0</v>
      </c>
    </row>
    <row r="40" spans="1:9" ht="38.25" x14ac:dyDescent="0.2">
      <c r="A40" s="84">
        <v>34</v>
      </c>
      <c r="B40" s="1" t="s">
        <v>40</v>
      </c>
      <c r="C40" s="3" t="s">
        <v>96</v>
      </c>
      <c r="D40" s="4" t="s">
        <v>98</v>
      </c>
      <c r="E40" s="76">
        <v>580</v>
      </c>
      <c r="F40" s="58">
        <v>1972</v>
      </c>
      <c r="G40" s="14" t="s">
        <v>95</v>
      </c>
      <c r="H40" s="157">
        <f t="shared" ca="1" si="0"/>
        <v>62</v>
      </c>
      <c r="I40" s="103">
        <v>0</v>
      </c>
    </row>
    <row r="41" spans="1:9" ht="38.25" x14ac:dyDescent="0.2">
      <c r="A41" s="84">
        <v>35</v>
      </c>
      <c r="B41" s="1" t="s">
        <v>41</v>
      </c>
      <c r="C41" s="3" t="s">
        <v>96</v>
      </c>
      <c r="D41" s="4" t="s">
        <v>109</v>
      </c>
      <c r="E41" s="76">
        <v>420</v>
      </c>
      <c r="F41" s="58">
        <v>1972</v>
      </c>
      <c r="G41" s="14" t="s">
        <v>95</v>
      </c>
      <c r="H41" s="157">
        <f t="shared" ca="1" si="0"/>
        <v>67</v>
      </c>
      <c r="I41" s="103">
        <v>0</v>
      </c>
    </row>
    <row r="42" spans="1:9" ht="38.25" x14ac:dyDescent="0.2">
      <c r="A42" s="84">
        <v>36</v>
      </c>
      <c r="B42" s="1" t="s">
        <v>42</v>
      </c>
      <c r="C42" s="3" t="s">
        <v>96</v>
      </c>
      <c r="D42" s="4" t="s">
        <v>109</v>
      </c>
      <c r="E42" s="76">
        <v>510</v>
      </c>
      <c r="F42" s="58">
        <v>1972</v>
      </c>
      <c r="G42" s="14" t="s">
        <v>95</v>
      </c>
      <c r="H42" s="157">
        <f t="shared" ca="1" si="0"/>
        <v>65</v>
      </c>
      <c r="I42" s="103">
        <v>0</v>
      </c>
    </row>
    <row r="43" spans="1:9" ht="38.25" x14ac:dyDescent="0.2">
      <c r="A43" s="84">
        <v>37</v>
      </c>
      <c r="B43" s="1" t="s">
        <v>43</v>
      </c>
      <c r="C43" s="3" t="s">
        <v>96</v>
      </c>
      <c r="D43" s="4" t="s">
        <v>98</v>
      </c>
      <c r="E43" s="76">
        <v>690</v>
      </c>
      <c r="F43" s="58">
        <v>1972</v>
      </c>
      <c r="G43" s="14" t="s">
        <v>95</v>
      </c>
      <c r="H43" s="157">
        <f t="shared" ca="1" si="0"/>
        <v>65</v>
      </c>
      <c r="I43" s="103">
        <v>0</v>
      </c>
    </row>
    <row r="44" spans="1:9" ht="38.25" x14ac:dyDescent="0.2">
      <c r="A44" s="84">
        <v>38</v>
      </c>
      <c r="B44" s="1" t="s">
        <v>44</v>
      </c>
      <c r="C44" s="3" t="s">
        <v>96</v>
      </c>
      <c r="D44" s="4" t="s">
        <v>109</v>
      </c>
      <c r="E44" s="76">
        <v>100</v>
      </c>
      <c r="F44" s="58">
        <v>1972</v>
      </c>
      <c r="G44" s="14" t="s">
        <v>95</v>
      </c>
      <c r="H44" s="157">
        <f t="shared" ca="1" si="0"/>
        <v>76</v>
      </c>
      <c r="I44" s="103">
        <v>0</v>
      </c>
    </row>
    <row r="45" spans="1:9" ht="38.25" x14ac:dyDescent="0.2">
      <c r="A45" s="84">
        <v>39</v>
      </c>
      <c r="B45" s="1" t="s">
        <v>45</v>
      </c>
      <c r="C45" s="3" t="s">
        <v>96</v>
      </c>
      <c r="D45" s="4" t="s">
        <v>98</v>
      </c>
      <c r="E45" s="76">
        <v>150</v>
      </c>
      <c r="F45" s="58">
        <v>1972</v>
      </c>
      <c r="G45" s="14" t="s">
        <v>95</v>
      </c>
      <c r="H45" s="157">
        <f t="shared" ca="1" si="0"/>
        <v>65</v>
      </c>
      <c r="I45" s="103">
        <v>0</v>
      </c>
    </row>
    <row r="46" spans="1:9" ht="38.25" x14ac:dyDescent="0.2">
      <c r="A46" s="84">
        <v>40</v>
      </c>
      <c r="B46" s="1" t="s">
        <v>46</v>
      </c>
      <c r="C46" s="3" t="s">
        <v>96</v>
      </c>
      <c r="D46" s="4" t="s">
        <v>98</v>
      </c>
      <c r="E46" s="76">
        <v>220</v>
      </c>
      <c r="F46" s="58">
        <v>1972</v>
      </c>
      <c r="G46" s="14" t="s">
        <v>95</v>
      </c>
      <c r="H46" s="157">
        <f t="shared" ca="1" si="0"/>
        <v>74</v>
      </c>
      <c r="I46" s="103">
        <v>0</v>
      </c>
    </row>
    <row r="47" spans="1:9" ht="38.25" x14ac:dyDescent="0.2">
      <c r="A47" s="84">
        <v>41</v>
      </c>
      <c r="B47" s="1" t="s">
        <v>47</v>
      </c>
      <c r="C47" s="3" t="s">
        <v>96</v>
      </c>
      <c r="D47" s="4" t="s">
        <v>98</v>
      </c>
      <c r="E47" s="76">
        <v>270</v>
      </c>
      <c r="F47" s="58">
        <v>1972</v>
      </c>
      <c r="G47" s="14" t="s">
        <v>95</v>
      </c>
      <c r="H47" s="157">
        <f t="shared" ca="1" si="0"/>
        <v>76</v>
      </c>
      <c r="I47" s="103">
        <v>0</v>
      </c>
    </row>
    <row r="48" spans="1:9" ht="51" x14ac:dyDescent="0.2">
      <c r="A48" s="84">
        <v>42</v>
      </c>
      <c r="B48" s="1" t="s">
        <v>48</v>
      </c>
      <c r="C48" s="3" t="s">
        <v>96</v>
      </c>
      <c r="D48" s="4" t="s">
        <v>98</v>
      </c>
      <c r="E48" s="76">
        <v>90</v>
      </c>
      <c r="F48" s="58">
        <v>1972</v>
      </c>
      <c r="G48" s="14" t="s">
        <v>95</v>
      </c>
      <c r="H48" s="157">
        <f t="shared" ca="1" si="0"/>
        <v>65</v>
      </c>
      <c r="I48" s="103">
        <v>0</v>
      </c>
    </row>
    <row r="49" spans="1:9" ht="38.25" x14ac:dyDescent="0.2">
      <c r="A49" s="84">
        <v>43</v>
      </c>
      <c r="B49" s="1" t="s">
        <v>49</v>
      </c>
      <c r="C49" s="3" t="s">
        <v>96</v>
      </c>
      <c r="D49" s="4" t="s">
        <v>98</v>
      </c>
      <c r="E49" s="76">
        <v>500</v>
      </c>
      <c r="F49" s="58">
        <v>1972</v>
      </c>
      <c r="G49" s="14" t="s">
        <v>95</v>
      </c>
      <c r="H49" s="157">
        <f t="shared" ca="1" si="0"/>
        <v>75</v>
      </c>
      <c r="I49" s="103">
        <v>0</v>
      </c>
    </row>
    <row r="50" spans="1:9" ht="38.25" x14ac:dyDescent="0.2">
      <c r="A50" s="84">
        <v>44</v>
      </c>
      <c r="B50" s="1" t="s">
        <v>50</v>
      </c>
      <c r="C50" s="3" t="s">
        <v>96</v>
      </c>
      <c r="D50" s="4" t="s">
        <v>98</v>
      </c>
      <c r="E50" s="76">
        <v>580</v>
      </c>
      <c r="F50" s="58">
        <v>1972</v>
      </c>
      <c r="G50" s="14" t="s">
        <v>95</v>
      </c>
      <c r="H50" s="157">
        <f t="shared" ca="1" si="0"/>
        <v>62</v>
      </c>
      <c r="I50" s="103">
        <v>0</v>
      </c>
    </row>
    <row r="51" spans="1:9" ht="51" x14ac:dyDescent="0.2">
      <c r="A51" s="84">
        <v>45</v>
      </c>
      <c r="B51" s="1" t="s">
        <v>51</v>
      </c>
      <c r="C51" s="3" t="s">
        <v>96</v>
      </c>
      <c r="D51" s="4" t="s">
        <v>110</v>
      </c>
      <c r="E51" s="76">
        <v>650</v>
      </c>
      <c r="F51" s="58">
        <v>1972</v>
      </c>
      <c r="G51" s="14" t="s">
        <v>95</v>
      </c>
      <c r="H51" s="157">
        <f t="shared" ca="1" si="0"/>
        <v>70</v>
      </c>
      <c r="I51" s="103">
        <v>0</v>
      </c>
    </row>
    <row r="52" spans="1:9" ht="51" x14ac:dyDescent="0.2">
      <c r="A52" s="84">
        <v>46</v>
      </c>
      <c r="B52" s="1" t="s">
        <v>52</v>
      </c>
      <c r="C52" s="3" t="s">
        <v>96</v>
      </c>
      <c r="D52" s="4" t="s">
        <v>98</v>
      </c>
      <c r="E52" s="76">
        <v>710</v>
      </c>
      <c r="F52" s="58">
        <v>1972</v>
      </c>
      <c r="G52" s="14" t="s">
        <v>95</v>
      </c>
      <c r="H52" s="157">
        <f t="shared" ca="1" si="0"/>
        <v>80</v>
      </c>
      <c r="I52" s="103">
        <v>0</v>
      </c>
    </row>
    <row r="53" spans="1:9" ht="51" x14ac:dyDescent="0.2">
      <c r="A53" s="84">
        <v>47</v>
      </c>
      <c r="B53" s="1" t="s">
        <v>53</v>
      </c>
      <c r="C53" s="3" t="s">
        <v>96</v>
      </c>
      <c r="D53" s="4" t="s">
        <v>98</v>
      </c>
      <c r="E53" s="76">
        <v>650</v>
      </c>
      <c r="F53" s="58">
        <v>1972</v>
      </c>
      <c r="G53" s="14" t="s">
        <v>95</v>
      </c>
      <c r="H53" s="157">
        <f t="shared" ca="1" si="0"/>
        <v>70</v>
      </c>
      <c r="I53" s="103">
        <v>0</v>
      </c>
    </row>
    <row r="54" spans="1:9" ht="51" x14ac:dyDescent="0.2">
      <c r="A54" s="84">
        <v>48</v>
      </c>
      <c r="B54" s="1" t="s">
        <v>54</v>
      </c>
      <c r="C54" s="3" t="s">
        <v>96</v>
      </c>
      <c r="D54" s="4" t="s">
        <v>111</v>
      </c>
      <c r="E54" s="76">
        <v>130</v>
      </c>
      <c r="F54" s="58">
        <v>1972</v>
      </c>
      <c r="G54" s="14" t="s">
        <v>95</v>
      </c>
      <c r="H54" s="157">
        <f t="shared" ca="1" si="0"/>
        <v>63</v>
      </c>
      <c r="I54" s="103">
        <v>0</v>
      </c>
    </row>
    <row r="55" spans="1:9" ht="25.5" x14ac:dyDescent="0.2">
      <c r="A55" s="84">
        <v>49</v>
      </c>
      <c r="B55" s="1" t="s">
        <v>55</v>
      </c>
      <c r="C55" s="3" t="s">
        <v>96</v>
      </c>
      <c r="D55" s="4" t="s">
        <v>110</v>
      </c>
      <c r="E55" s="76">
        <v>480</v>
      </c>
      <c r="F55" s="58">
        <v>1972</v>
      </c>
      <c r="G55" s="14" t="s">
        <v>95</v>
      </c>
      <c r="H55" s="157">
        <f t="shared" ca="1" si="0"/>
        <v>67</v>
      </c>
      <c r="I55" s="103">
        <v>0</v>
      </c>
    </row>
    <row r="56" spans="1:9" ht="25.5" x14ac:dyDescent="0.2">
      <c r="A56" s="84">
        <v>50</v>
      </c>
      <c r="B56" s="1" t="s">
        <v>56</v>
      </c>
      <c r="C56" s="3" t="s">
        <v>96</v>
      </c>
      <c r="D56" s="4" t="s">
        <v>98</v>
      </c>
      <c r="E56" s="76">
        <v>320</v>
      </c>
      <c r="F56" s="58">
        <v>1972</v>
      </c>
      <c r="G56" s="14" t="s">
        <v>95</v>
      </c>
      <c r="H56" s="157">
        <f t="shared" ca="1" si="0"/>
        <v>76</v>
      </c>
      <c r="I56" s="103">
        <v>0</v>
      </c>
    </row>
    <row r="57" spans="1:9" ht="38.25" x14ac:dyDescent="0.2">
      <c r="A57" s="84">
        <v>51</v>
      </c>
      <c r="B57" s="1" t="s">
        <v>57</v>
      </c>
      <c r="C57" s="3" t="s">
        <v>96</v>
      </c>
      <c r="D57" s="4" t="s">
        <v>98</v>
      </c>
      <c r="E57" s="76">
        <v>210</v>
      </c>
      <c r="F57" s="58">
        <v>1972</v>
      </c>
      <c r="G57" s="14" t="s">
        <v>95</v>
      </c>
      <c r="H57" s="157">
        <f t="shared" ca="1" si="0"/>
        <v>71</v>
      </c>
      <c r="I57" s="103">
        <v>0</v>
      </c>
    </row>
    <row r="58" spans="1:9" ht="38.25" x14ac:dyDescent="0.2">
      <c r="A58" s="84">
        <v>52</v>
      </c>
      <c r="B58" s="1" t="s">
        <v>58</v>
      </c>
      <c r="C58" s="3" t="s">
        <v>96</v>
      </c>
      <c r="D58" s="4" t="s">
        <v>112</v>
      </c>
      <c r="E58" s="76">
        <v>150</v>
      </c>
      <c r="F58" s="58">
        <v>1972</v>
      </c>
      <c r="G58" s="14" t="s">
        <v>95</v>
      </c>
      <c r="H58" s="157">
        <f t="shared" ca="1" si="0"/>
        <v>70</v>
      </c>
      <c r="I58" s="103">
        <v>0</v>
      </c>
    </row>
    <row r="59" spans="1:9" ht="38.25" x14ac:dyDescent="0.2">
      <c r="A59" s="84">
        <v>53</v>
      </c>
      <c r="B59" s="1" t="s">
        <v>59</v>
      </c>
      <c r="C59" s="3" t="s">
        <v>96</v>
      </c>
      <c r="D59" s="4" t="s">
        <v>112</v>
      </c>
      <c r="E59" s="76">
        <v>90</v>
      </c>
      <c r="F59" s="58">
        <v>1972</v>
      </c>
      <c r="G59" s="14" t="s">
        <v>95</v>
      </c>
      <c r="H59" s="157">
        <f t="shared" ca="1" si="0"/>
        <v>69</v>
      </c>
      <c r="I59" s="103">
        <v>0</v>
      </c>
    </row>
    <row r="60" spans="1:9" ht="51" x14ac:dyDescent="0.2">
      <c r="A60" s="84">
        <v>54</v>
      </c>
      <c r="B60" s="1" t="s">
        <v>60</v>
      </c>
      <c r="C60" s="3" t="s">
        <v>96</v>
      </c>
      <c r="D60" s="4" t="s">
        <v>113</v>
      </c>
      <c r="E60" s="76">
        <v>150</v>
      </c>
      <c r="F60" s="58">
        <v>1972</v>
      </c>
      <c r="G60" s="14" t="s">
        <v>95</v>
      </c>
      <c r="H60" s="157">
        <f t="shared" ca="1" si="0"/>
        <v>66</v>
      </c>
      <c r="I60" s="103">
        <v>0</v>
      </c>
    </row>
    <row r="61" spans="1:9" ht="38.25" x14ac:dyDescent="0.2">
      <c r="A61" s="84">
        <v>55</v>
      </c>
      <c r="B61" s="1" t="s">
        <v>61</v>
      </c>
      <c r="C61" s="3" t="s">
        <v>96</v>
      </c>
      <c r="D61" s="4" t="s">
        <v>114</v>
      </c>
      <c r="E61" s="76">
        <v>1080</v>
      </c>
      <c r="F61" s="58">
        <v>1972</v>
      </c>
      <c r="G61" s="14" t="s">
        <v>95</v>
      </c>
      <c r="H61" s="157">
        <f t="shared" ca="1" si="0"/>
        <v>73</v>
      </c>
      <c r="I61" s="103">
        <v>0</v>
      </c>
    </row>
    <row r="62" spans="1:9" ht="51" x14ac:dyDescent="0.2">
      <c r="A62" s="84">
        <v>56</v>
      </c>
      <c r="B62" s="1" t="s">
        <v>62</v>
      </c>
      <c r="C62" s="3" t="s">
        <v>96</v>
      </c>
      <c r="D62" s="4" t="s">
        <v>110</v>
      </c>
      <c r="E62" s="76">
        <v>110</v>
      </c>
      <c r="F62" s="58">
        <v>1972</v>
      </c>
      <c r="G62" s="14" t="s">
        <v>95</v>
      </c>
      <c r="H62" s="157">
        <f t="shared" ca="1" si="0"/>
        <v>70</v>
      </c>
      <c r="I62" s="103">
        <v>0</v>
      </c>
    </row>
    <row r="63" spans="1:9" ht="38.25" x14ac:dyDescent="0.2">
      <c r="A63" s="84">
        <v>57</v>
      </c>
      <c r="B63" s="1" t="s">
        <v>63</v>
      </c>
      <c r="C63" s="3" t="s">
        <v>96</v>
      </c>
      <c r="D63" s="4" t="s">
        <v>110</v>
      </c>
      <c r="E63" s="76">
        <v>190</v>
      </c>
      <c r="F63" s="58">
        <v>1972</v>
      </c>
      <c r="G63" s="14" t="s">
        <v>95</v>
      </c>
      <c r="H63" s="157">
        <f t="shared" ca="1" si="0"/>
        <v>64</v>
      </c>
      <c r="I63" s="103">
        <v>0</v>
      </c>
    </row>
    <row r="64" spans="1:9" ht="38.25" x14ac:dyDescent="0.2">
      <c r="A64" s="84">
        <v>58</v>
      </c>
      <c r="B64" s="1" t="s">
        <v>64</v>
      </c>
      <c r="C64" s="3" t="s">
        <v>96</v>
      </c>
      <c r="D64" s="4" t="s">
        <v>98</v>
      </c>
      <c r="E64" s="76">
        <v>460</v>
      </c>
      <c r="F64" s="58">
        <v>1972</v>
      </c>
      <c r="G64" s="14" t="s">
        <v>95</v>
      </c>
      <c r="H64" s="157">
        <f t="shared" ca="1" si="0"/>
        <v>62</v>
      </c>
      <c r="I64" s="103">
        <v>0</v>
      </c>
    </row>
    <row r="65" spans="1:9" ht="51" x14ac:dyDescent="0.2">
      <c r="A65" s="84">
        <v>59</v>
      </c>
      <c r="B65" s="1" t="s">
        <v>65</v>
      </c>
      <c r="C65" s="3" t="s">
        <v>96</v>
      </c>
      <c r="D65" s="4" t="s">
        <v>98</v>
      </c>
      <c r="E65" s="76">
        <v>960</v>
      </c>
      <c r="F65" s="58">
        <v>1972</v>
      </c>
      <c r="G65" s="14" t="s">
        <v>95</v>
      </c>
      <c r="H65" s="157">
        <f t="shared" ca="1" si="0"/>
        <v>73</v>
      </c>
      <c r="I65" s="103">
        <v>0</v>
      </c>
    </row>
    <row r="66" spans="1:9" ht="25.5" x14ac:dyDescent="0.2">
      <c r="A66" s="84">
        <v>60</v>
      </c>
      <c r="B66" s="1" t="s">
        <v>66</v>
      </c>
      <c r="C66" s="3" t="s">
        <v>96</v>
      </c>
      <c r="D66" s="4" t="s">
        <v>110</v>
      </c>
      <c r="E66" s="76">
        <v>1020</v>
      </c>
      <c r="F66" s="58">
        <v>1972</v>
      </c>
      <c r="G66" s="14" t="s">
        <v>95</v>
      </c>
      <c r="H66" s="157">
        <f t="shared" ca="1" si="0"/>
        <v>70</v>
      </c>
      <c r="I66" s="103">
        <v>0</v>
      </c>
    </row>
    <row r="67" spans="1:9" ht="38.25" x14ac:dyDescent="0.2">
      <c r="A67" s="84">
        <v>61</v>
      </c>
      <c r="B67" s="1" t="s">
        <v>67</v>
      </c>
      <c r="C67" s="3" t="s">
        <v>96</v>
      </c>
      <c r="D67" s="4" t="s">
        <v>110</v>
      </c>
      <c r="E67" s="76">
        <v>148</v>
      </c>
      <c r="F67" s="58">
        <v>1972</v>
      </c>
      <c r="G67" s="14" t="s">
        <v>95</v>
      </c>
      <c r="H67" s="157">
        <f t="shared" ca="1" si="0"/>
        <v>79</v>
      </c>
      <c r="I67" s="103">
        <v>0</v>
      </c>
    </row>
    <row r="68" spans="1:9" ht="38.25" x14ac:dyDescent="0.2">
      <c r="A68" s="84">
        <v>62</v>
      </c>
      <c r="B68" s="13" t="s">
        <v>68</v>
      </c>
      <c r="C68" s="3" t="s">
        <v>96</v>
      </c>
      <c r="D68" s="4" t="s">
        <v>115</v>
      </c>
      <c r="E68" s="103">
        <v>240</v>
      </c>
      <c r="F68" s="58">
        <v>1972</v>
      </c>
      <c r="G68" s="14" t="s">
        <v>95</v>
      </c>
      <c r="H68" s="157">
        <f t="shared" ca="1" si="0"/>
        <v>78</v>
      </c>
      <c r="I68" s="103">
        <v>0</v>
      </c>
    </row>
    <row r="69" spans="1:9" ht="25.5" x14ac:dyDescent="0.2">
      <c r="A69" s="84">
        <v>63</v>
      </c>
      <c r="B69" s="13" t="s">
        <v>69</v>
      </c>
      <c r="C69" s="3" t="s">
        <v>96</v>
      </c>
      <c r="D69" s="6" t="s">
        <v>116</v>
      </c>
      <c r="E69" s="103">
        <v>324</v>
      </c>
      <c r="F69" s="58">
        <v>1972</v>
      </c>
      <c r="G69" s="14" t="s">
        <v>95</v>
      </c>
      <c r="H69" s="157">
        <f t="shared" ca="1" si="0"/>
        <v>70</v>
      </c>
      <c r="I69" s="103">
        <v>0</v>
      </c>
    </row>
    <row r="70" spans="1:9" ht="38.25" x14ac:dyDescent="0.2">
      <c r="A70" s="84">
        <v>64</v>
      </c>
      <c r="B70" s="1" t="s">
        <v>70</v>
      </c>
      <c r="C70" s="3" t="s">
        <v>96</v>
      </c>
      <c r="D70" s="4" t="s">
        <v>117</v>
      </c>
      <c r="E70" s="76">
        <v>660</v>
      </c>
      <c r="F70" s="58">
        <v>1972</v>
      </c>
      <c r="G70" s="14" t="s">
        <v>95</v>
      </c>
      <c r="H70" s="157">
        <f t="shared" ca="1" si="0"/>
        <v>74</v>
      </c>
      <c r="I70" s="103">
        <v>0</v>
      </c>
    </row>
    <row r="71" spans="1:9" ht="38.25" x14ac:dyDescent="0.2">
      <c r="A71" s="84">
        <v>65</v>
      </c>
      <c r="B71" s="1" t="s">
        <v>71</v>
      </c>
      <c r="C71" s="3" t="s">
        <v>96</v>
      </c>
      <c r="D71" s="4" t="s">
        <v>98</v>
      </c>
      <c r="E71" s="76">
        <v>230</v>
      </c>
      <c r="F71" s="58">
        <v>1972</v>
      </c>
      <c r="G71" s="14" t="s">
        <v>95</v>
      </c>
      <c r="H71" s="157">
        <f t="shared" ca="1" si="0"/>
        <v>62</v>
      </c>
      <c r="I71" s="103">
        <v>0</v>
      </c>
    </row>
    <row r="72" spans="1:9" ht="38.25" x14ac:dyDescent="0.2">
      <c r="A72" s="84">
        <v>66</v>
      </c>
      <c r="B72" s="1" t="s">
        <v>72</v>
      </c>
      <c r="C72" s="3" t="s">
        <v>96</v>
      </c>
      <c r="D72" s="4" t="s">
        <v>98</v>
      </c>
      <c r="E72" s="76">
        <v>440</v>
      </c>
      <c r="F72" s="58">
        <v>1972</v>
      </c>
      <c r="G72" s="14" t="s">
        <v>95</v>
      </c>
      <c r="H72" s="157">
        <f t="shared" ref="H72:H135" ca="1" si="1">RANDBETWEEN(60,80)</f>
        <v>77</v>
      </c>
      <c r="I72" s="103">
        <v>0</v>
      </c>
    </row>
    <row r="73" spans="1:9" ht="38.25" x14ac:dyDescent="0.2">
      <c r="A73" s="84">
        <v>67</v>
      </c>
      <c r="B73" s="13" t="s">
        <v>73</v>
      </c>
      <c r="C73" s="3" t="s">
        <v>96</v>
      </c>
      <c r="D73" s="6" t="s">
        <v>118</v>
      </c>
      <c r="E73" s="103">
        <v>350</v>
      </c>
      <c r="F73" s="58">
        <v>1972</v>
      </c>
      <c r="G73" s="14" t="s">
        <v>95</v>
      </c>
      <c r="H73" s="157">
        <f t="shared" ca="1" si="1"/>
        <v>62</v>
      </c>
      <c r="I73" s="103">
        <v>0</v>
      </c>
    </row>
    <row r="74" spans="1:9" ht="38.25" x14ac:dyDescent="0.2">
      <c r="A74" s="84">
        <v>68</v>
      </c>
      <c r="B74" s="1" t="s">
        <v>74</v>
      </c>
      <c r="C74" s="3" t="s">
        <v>96</v>
      </c>
      <c r="D74" s="4" t="s">
        <v>110</v>
      </c>
      <c r="E74" s="76">
        <v>480</v>
      </c>
      <c r="F74" s="58">
        <v>1972</v>
      </c>
      <c r="G74" s="14" t="s">
        <v>95</v>
      </c>
      <c r="H74" s="157">
        <f t="shared" ca="1" si="1"/>
        <v>76</v>
      </c>
      <c r="I74" s="103">
        <v>0</v>
      </c>
    </row>
    <row r="75" spans="1:9" ht="38.25" x14ac:dyDescent="0.2">
      <c r="A75" s="84">
        <v>69</v>
      </c>
      <c r="B75" s="1" t="s">
        <v>75</v>
      </c>
      <c r="C75" s="3" t="s">
        <v>96</v>
      </c>
      <c r="D75" s="4" t="s">
        <v>119</v>
      </c>
      <c r="E75" s="76">
        <v>40</v>
      </c>
      <c r="F75" s="58">
        <v>1972</v>
      </c>
      <c r="G75" s="14" t="s">
        <v>95</v>
      </c>
      <c r="H75" s="157">
        <f t="shared" ca="1" si="1"/>
        <v>64</v>
      </c>
      <c r="I75" s="103">
        <v>0</v>
      </c>
    </row>
    <row r="76" spans="1:9" ht="38.25" x14ac:dyDescent="0.2">
      <c r="A76" s="84">
        <v>70</v>
      </c>
      <c r="B76" s="1" t="s">
        <v>76</v>
      </c>
      <c r="C76" s="3" t="s">
        <v>96</v>
      </c>
      <c r="D76" s="4" t="s">
        <v>119</v>
      </c>
      <c r="E76" s="76">
        <v>530</v>
      </c>
      <c r="F76" s="58">
        <v>1972</v>
      </c>
      <c r="G76" s="14" t="s">
        <v>95</v>
      </c>
      <c r="H76" s="157">
        <f t="shared" ca="1" si="1"/>
        <v>60</v>
      </c>
      <c r="I76" s="103">
        <v>0</v>
      </c>
    </row>
    <row r="77" spans="1:9" ht="38.25" x14ac:dyDescent="0.2">
      <c r="A77" s="84">
        <v>71</v>
      </c>
      <c r="B77" s="1" t="s">
        <v>77</v>
      </c>
      <c r="C77" s="3" t="s">
        <v>96</v>
      </c>
      <c r="D77" s="4" t="s">
        <v>119</v>
      </c>
      <c r="E77" s="76">
        <v>90</v>
      </c>
      <c r="F77" s="58">
        <v>1972</v>
      </c>
      <c r="G77" s="14" t="s">
        <v>95</v>
      </c>
      <c r="H77" s="157">
        <f t="shared" ca="1" si="1"/>
        <v>64</v>
      </c>
      <c r="I77" s="103">
        <v>0</v>
      </c>
    </row>
    <row r="78" spans="1:9" ht="38.25" x14ac:dyDescent="0.2">
      <c r="A78" s="84">
        <v>72</v>
      </c>
      <c r="B78" s="1" t="s">
        <v>78</v>
      </c>
      <c r="C78" s="3" t="s">
        <v>96</v>
      </c>
      <c r="D78" s="4" t="s">
        <v>120</v>
      </c>
      <c r="E78" s="76">
        <v>190</v>
      </c>
      <c r="F78" s="58">
        <v>1972</v>
      </c>
      <c r="G78" s="14" t="s">
        <v>95</v>
      </c>
      <c r="H78" s="157">
        <f t="shared" ca="1" si="1"/>
        <v>64</v>
      </c>
      <c r="I78" s="103">
        <v>0</v>
      </c>
    </row>
    <row r="79" spans="1:9" ht="38.25" x14ac:dyDescent="0.2">
      <c r="A79" s="84">
        <v>73</v>
      </c>
      <c r="B79" s="1" t="s">
        <v>79</v>
      </c>
      <c r="C79" s="3" t="s">
        <v>96</v>
      </c>
      <c r="D79" s="4" t="s">
        <v>98</v>
      </c>
      <c r="E79" s="76">
        <v>680</v>
      </c>
      <c r="F79" s="58">
        <v>1972</v>
      </c>
      <c r="G79" s="14" t="s">
        <v>95</v>
      </c>
      <c r="H79" s="157">
        <f t="shared" ca="1" si="1"/>
        <v>64</v>
      </c>
      <c r="I79" s="103">
        <v>0</v>
      </c>
    </row>
    <row r="80" spans="1:9" ht="38.25" x14ac:dyDescent="0.2">
      <c r="A80" s="84">
        <v>74</v>
      </c>
      <c r="B80" s="1" t="s">
        <v>80</v>
      </c>
      <c r="C80" s="3" t="s">
        <v>96</v>
      </c>
      <c r="D80" s="4" t="s">
        <v>121</v>
      </c>
      <c r="E80" s="76">
        <v>100</v>
      </c>
      <c r="F80" s="58">
        <v>1972</v>
      </c>
      <c r="G80" s="14" t="s">
        <v>95</v>
      </c>
      <c r="H80" s="157">
        <f t="shared" ca="1" si="1"/>
        <v>62</v>
      </c>
      <c r="I80" s="103">
        <v>0</v>
      </c>
    </row>
    <row r="81" spans="1:9" ht="38.25" x14ac:dyDescent="0.2">
      <c r="A81" s="84">
        <v>75</v>
      </c>
      <c r="B81" s="1" t="s">
        <v>81</v>
      </c>
      <c r="C81" s="3" t="s">
        <v>96</v>
      </c>
      <c r="D81" s="4"/>
      <c r="E81" s="76">
        <v>360</v>
      </c>
      <c r="F81" s="58">
        <v>1972</v>
      </c>
      <c r="G81" s="14" t="s">
        <v>95</v>
      </c>
      <c r="H81" s="157">
        <f t="shared" ca="1" si="1"/>
        <v>61</v>
      </c>
      <c r="I81" s="103">
        <v>0</v>
      </c>
    </row>
    <row r="82" spans="1:9" ht="38.25" x14ac:dyDescent="0.2">
      <c r="A82" s="84">
        <v>76</v>
      </c>
      <c r="B82" s="1" t="s">
        <v>82</v>
      </c>
      <c r="C82" s="3" t="s">
        <v>96</v>
      </c>
      <c r="D82" s="4"/>
      <c r="E82" s="76">
        <v>190</v>
      </c>
      <c r="F82" s="58">
        <v>1972</v>
      </c>
      <c r="G82" s="14" t="s">
        <v>95</v>
      </c>
      <c r="H82" s="157">
        <f t="shared" ca="1" si="1"/>
        <v>74</v>
      </c>
      <c r="I82" s="103">
        <v>0</v>
      </c>
    </row>
    <row r="83" spans="1:9" ht="38.25" x14ac:dyDescent="0.2">
      <c r="A83" s="84">
        <v>77</v>
      </c>
      <c r="B83" s="1" t="s">
        <v>83</v>
      </c>
      <c r="C83" s="3" t="s">
        <v>96</v>
      </c>
      <c r="D83" s="4"/>
      <c r="E83" s="76">
        <v>260</v>
      </c>
      <c r="F83" s="58">
        <v>1972</v>
      </c>
      <c r="G83" s="14" t="s">
        <v>95</v>
      </c>
      <c r="H83" s="157">
        <f t="shared" ca="1" si="1"/>
        <v>60</v>
      </c>
      <c r="I83" s="103">
        <v>0</v>
      </c>
    </row>
    <row r="84" spans="1:9" ht="38.25" x14ac:dyDescent="0.2">
      <c r="A84" s="84">
        <v>78</v>
      </c>
      <c r="B84" s="1" t="s">
        <v>84</v>
      </c>
      <c r="C84" s="3" t="s">
        <v>96</v>
      </c>
      <c r="D84" s="4" t="s">
        <v>122</v>
      </c>
      <c r="E84" s="76">
        <v>310</v>
      </c>
      <c r="F84" s="58">
        <v>1972</v>
      </c>
      <c r="G84" s="14" t="s">
        <v>95</v>
      </c>
      <c r="H84" s="157">
        <f t="shared" ca="1" si="1"/>
        <v>65</v>
      </c>
      <c r="I84" s="103">
        <v>0</v>
      </c>
    </row>
    <row r="85" spans="1:9" ht="38.25" x14ac:dyDescent="0.2">
      <c r="A85" s="84">
        <v>79</v>
      </c>
      <c r="B85" s="1" t="s">
        <v>85</v>
      </c>
      <c r="C85" s="3" t="s">
        <v>96</v>
      </c>
      <c r="D85" s="4"/>
      <c r="E85" s="76">
        <v>360</v>
      </c>
      <c r="F85" s="58">
        <v>1972</v>
      </c>
      <c r="G85" s="14" t="s">
        <v>95</v>
      </c>
      <c r="H85" s="157">
        <f t="shared" ca="1" si="1"/>
        <v>75</v>
      </c>
      <c r="I85" s="103">
        <v>0</v>
      </c>
    </row>
    <row r="86" spans="1:9" ht="51" x14ac:dyDescent="0.2">
      <c r="A86" s="84">
        <v>80</v>
      </c>
      <c r="B86" s="1" t="s">
        <v>86</v>
      </c>
      <c r="C86" s="3" t="s">
        <v>96</v>
      </c>
      <c r="D86" s="4" t="s">
        <v>123</v>
      </c>
      <c r="E86" s="76">
        <v>800</v>
      </c>
      <c r="F86" s="58">
        <v>1972</v>
      </c>
      <c r="G86" s="14" t="s">
        <v>95</v>
      </c>
      <c r="H86" s="157">
        <f t="shared" ca="1" si="1"/>
        <v>71</v>
      </c>
      <c r="I86" s="103">
        <v>0</v>
      </c>
    </row>
    <row r="87" spans="1:9" ht="38.25" x14ac:dyDescent="0.2">
      <c r="A87" s="84">
        <v>81</v>
      </c>
      <c r="B87" s="1" t="s">
        <v>87</v>
      </c>
      <c r="C87" s="3" t="s">
        <v>96</v>
      </c>
      <c r="D87" s="4"/>
      <c r="E87" s="76">
        <v>360</v>
      </c>
      <c r="F87" s="58">
        <v>1972</v>
      </c>
      <c r="G87" s="14" t="s">
        <v>95</v>
      </c>
      <c r="H87" s="157">
        <f t="shared" ca="1" si="1"/>
        <v>64</v>
      </c>
      <c r="I87" s="103">
        <v>0</v>
      </c>
    </row>
    <row r="88" spans="1:9" ht="38.25" x14ac:dyDescent="0.2">
      <c r="A88" s="84">
        <v>82</v>
      </c>
      <c r="B88" s="1" t="s">
        <v>88</v>
      </c>
      <c r="C88" s="3" t="s">
        <v>96</v>
      </c>
      <c r="D88" s="4" t="s">
        <v>124</v>
      </c>
      <c r="E88" s="76">
        <v>620</v>
      </c>
      <c r="F88" s="58">
        <v>1972</v>
      </c>
      <c r="G88" s="14" t="s">
        <v>95</v>
      </c>
      <c r="H88" s="157">
        <f t="shared" ca="1" si="1"/>
        <v>64</v>
      </c>
      <c r="I88" s="103">
        <v>0</v>
      </c>
    </row>
    <row r="89" spans="1:9" ht="38.25" x14ac:dyDescent="0.2">
      <c r="A89" s="84">
        <v>83</v>
      </c>
      <c r="B89" s="1" t="s">
        <v>89</v>
      </c>
      <c r="C89" s="3" t="s">
        <v>96</v>
      </c>
      <c r="D89" s="4" t="s">
        <v>124</v>
      </c>
      <c r="E89" s="76">
        <v>220</v>
      </c>
      <c r="F89" s="58">
        <v>1972</v>
      </c>
      <c r="G89" s="14" t="s">
        <v>95</v>
      </c>
      <c r="H89" s="157">
        <f t="shared" ca="1" si="1"/>
        <v>79</v>
      </c>
      <c r="I89" s="103">
        <v>0</v>
      </c>
    </row>
    <row r="90" spans="1:9" ht="51" x14ac:dyDescent="0.2">
      <c r="A90" s="84">
        <v>84</v>
      </c>
      <c r="B90" s="1" t="s">
        <v>90</v>
      </c>
      <c r="C90" s="3" t="s">
        <v>96</v>
      </c>
      <c r="D90" s="4" t="s">
        <v>125</v>
      </c>
      <c r="E90" s="76">
        <v>325</v>
      </c>
      <c r="F90" s="58">
        <v>1972</v>
      </c>
      <c r="G90" s="14" t="s">
        <v>95</v>
      </c>
      <c r="H90" s="157">
        <f t="shared" ca="1" si="1"/>
        <v>76</v>
      </c>
      <c r="I90" s="103">
        <v>0</v>
      </c>
    </row>
    <row r="91" spans="1:9" ht="51" x14ac:dyDescent="0.2">
      <c r="A91" s="84">
        <v>85</v>
      </c>
      <c r="B91" s="1" t="s">
        <v>91</v>
      </c>
      <c r="C91" s="3" t="s">
        <v>96</v>
      </c>
      <c r="D91" s="4" t="s">
        <v>125</v>
      </c>
      <c r="E91" s="76">
        <v>776</v>
      </c>
      <c r="F91" s="58">
        <v>1972</v>
      </c>
      <c r="G91" s="14" t="s">
        <v>95</v>
      </c>
      <c r="H91" s="157">
        <f t="shared" ca="1" si="1"/>
        <v>68</v>
      </c>
      <c r="I91" s="103">
        <v>0</v>
      </c>
    </row>
    <row r="92" spans="1:9" ht="38.25" x14ac:dyDescent="0.2">
      <c r="A92" s="84">
        <v>86</v>
      </c>
      <c r="B92" s="1" t="s">
        <v>92</v>
      </c>
      <c r="C92" s="3" t="s">
        <v>96</v>
      </c>
      <c r="D92" s="4" t="s">
        <v>126</v>
      </c>
      <c r="E92" s="76">
        <v>110</v>
      </c>
      <c r="F92" s="58">
        <v>1972</v>
      </c>
      <c r="G92" s="14" t="s">
        <v>95</v>
      </c>
      <c r="H92" s="157">
        <f t="shared" ca="1" si="1"/>
        <v>74</v>
      </c>
      <c r="I92" s="103">
        <v>0</v>
      </c>
    </row>
    <row r="93" spans="1:9" ht="25.5" x14ac:dyDescent="0.2">
      <c r="A93" s="84">
        <v>87</v>
      </c>
      <c r="B93" s="1" t="s">
        <v>93</v>
      </c>
      <c r="C93" s="3" t="s">
        <v>96</v>
      </c>
      <c r="D93" s="4"/>
      <c r="E93" s="76">
        <v>386</v>
      </c>
      <c r="F93" s="58">
        <v>1972</v>
      </c>
      <c r="G93" s="14" t="s">
        <v>95</v>
      </c>
      <c r="H93" s="157">
        <f t="shared" ca="1" si="1"/>
        <v>60</v>
      </c>
      <c r="I93" s="103">
        <v>0</v>
      </c>
    </row>
    <row r="94" spans="1:9" ht="27.75" customHeight="1" x14ac:dyDescent="0.2">
      <c r="A94" s="84">
        <v>88</v>
      </c>
      <c r="B94" s="9" t="s">
        <v>94</v>
      </c>
      <c r="C94" s="5"/>
      <c r="D94" s="10"/>
      <c r="E94" s="104">
        <f>SUM(E8:E93)</f>
        <v>35073</v>
      </c>
      <c r="F94" s="58"/>
      <c r="G94" s="13"/>
      <c r="H94" s="157"/>
      <c r="I94" s="103">
        <v>0</v>
      </c>
    </row>
    <row r="95" spans="1:9" ht="59.25" customHeight="1" x14ac:dyDescent="0.2">
      <c r="A95" s="84">
        <v>89</v>
      </c>
      <c r="B95" s="48" t="s">
        <v>127</v>
      </c>
      <c r="C95" s="13"/>
      <c r="D95" s="10"/>
      <c r="E95" s="105"/>
      <c r="F95" s="15"/>
      <c r="G95" s="5"/>
      <c r="H95" s="157"/>
      <c r="I95" s="76">
        <v>1860300</v>
      </c>
    </row>
    <row r="96" spans="1:9" ht="38.25" x14ac:dyDescent="0.2">
      <c r="A96" s="84">
        <v>90</v>
      </c>
      <c r="B96" s="1" t="s">
        <v>128</v>
      </c>
      <c r="C96" s="8" t="s">
        <v>132</v>
      </c>
      <c r="D96" s="7" t="s">
        <v>131</v>
      </c>
      <c r="E96" s="76">
        <v>2960</v>
      </c>
      <c r="F96" s="7">
        <v>1990</v>
      </c>
      <c r="G96" s="7" t="s">
        <v>95</v>
      </c>
      <c r="H96" s="157">
        <f t="shared" ca="1" si="1"/>
        <v>79</v>
      </c>
      <c r="I96" s="76">
        <v>1154400</v>
      </c>
    </row>
    <row r="97" spans="1:9" ht="51" x14ac:dyDescent="0.2">
      <c r="A97" s="84">
        <v>91</v>
      </c>
      <c r="B97" s="1" t="s">
        <v>129</v>
      </c>
      <c r="C97" s="8" t="s">
        <v>133</v>
      </c>
      <c r="D97" s="7" t="s">
        <v>98</v>
      </c>
      <c r="E97" s="76">
        <v>340</v>
      </c>
      <c r="F97" s="7">
        <v>1990</v>
      </c>
      <c r="G97" s="7" t="s">
        <v>95</v>
      </c>
      <c r="H97" s="157">
        <f t="shared" ca="1" si="1"/>
        <v>73</v>
      </c>
      <c r="I97" s="76">
        <v>132600</v>
      </c>
    </row>
    <row r="98" spans="1:9" ht="38.25" x14ac:dyDescent="0.2">
      <c r="A98" s="84">
        <v>92</v>
      </c>
      <c r="B98" s="1" t="s">
        <v>130</v>
      </c>
      <c r="C98" s="8" t="s">
        <v>134</v>
      </c>
      <c r="D98" s="7" t="s">
        <v>98</v>
      </c>
      <c r="E98" s="76">
        <v>1470</v>
      </c>
      <c r="F98" s="7">
        <v>1990</v>
      </c>
      <c r="G98" s="7" t="s">
        <v>95</v>
      </c>
      <c r="H98" s="157">
        <f t="shared" ca="1" si="1"/>
        <v>73</v>
      </c>
      <c r="I98" s="76">
        <v>573300</v>
      </c>
    </row>
    <row r="99" spans="1:9" x14ac:dyDescent="0.2">
      <c r="A99" s="84">
        <v>93</v>
      </c>
      <c r="B99" s="23" t="s">
        <v>94</v>
      </c>
      <c r="C99" s="8"/>
      <c r="D99" s="49"/>
      <c r="E99" s="106">
        <f>SUM(E96:E98)</f>
        <v>4770</v>
      </c>
      <c r="F99" s="7"/>
      <c r="G99" s="7"/>
      <c r="H99" s="157"/>
      <c r="I99" s="77">
        <v>1860300</v>
      </c>
    </row>
    <row r="100" spans="1:9" ht="42.75" customHeight="1" x14ac:dyDescent="0.2">
      <c r="A100" s="84">
        <v>94</v>
      </c>
      <c r="B100" s="48" t="s">
        <v>135</v>
      </c>
      <c r="C100" s="13" t="s">
        <v>205</v>
      </c>
      <c r="D100" s="16"/>
      <c r="E100" s="108"/>
      <c r="F100" s="22">
        <v>1952</v>
      </c>
      <c r="G100" s="15" t="s">
        <v>95</v>
      </c>
      <c r="H100" s="157">
        <f t="shared" ca="1" si="1"/>
        <v>61</v>
      </c>
      <c r="I100" s="76">
        <v>5757709.0800000001</v>
      </c>
    </row>
    <row r="101" spans="1:9" ht="25.5" x14ac:dyDescent="0.2">
      <c r="A101" s="84">
        <v>95</v>
      </c>
      <c r="B101" s="26" t="s">
        <v>136</v>
      </c>
      <c r="C101" s="2" t="s">
        <v>205</v>
      </c>
      <c r="D101" s="18"/>
      <c r="E101" s="17"/>
      <c r="F101" s="18"/>
      <c r="G101" s="21"/>
      <c r="H101" s="157"/>
      <c r="I101" s="139"/>
    </row>
    <row r="102" spans="1:9" x14ac:dyDescent="0.2">
      <c r="A102" s="84">
        <v>96</v>
      </c>
      <c r="B102" s="12" t="s">
        <v>137</v>
      </c>
      <c r="C102" s="13"/>
      <c r="D102" s="15" t="s">
        <v>202</v>
      </c>
      <c r="E102" s="103"/>
      <c r="F102" s="14">
        <v>1971</v>
      </c>
      <c r="G102" s="15" t="s">
        <v>95</v>
      </c>
      <c r="H102" s="157">
        <f t="shared" ca="1" si="1"/>
        <v>67</v>
      </c>
      <c r="I102" s="139"/>
    </row>
    <row r="103" spans="1:9" x14ac:dyDescent="0.2">
      <c r="A103" s="84">
        <v>97</v>
      </c>
      <c r="B103" s="12" t="s">
        <v>138</v>
      </c>
      <c r="C103" s="13"/>
      <c r="D103" s="15" t="s">
        <v>203</v>
      </c>
      <c r="E103" s="103"/>
      <c r="F103" s="14">
        <v>2006</v>
      </c>
      <c r="G103" s="15" t="s">
        <v>95</v>
      </c>
      <c r="H103" s="157">
        <v>40</v>
      </c>
      <c r="I103" s="139"/>
    </row>
    <row r="104" spans="1:9" x14ac:dyDescent="0.2">
      <c r="A104" s="84">
        <v>98</v>
      </c>
      <c r="B104" s="12" t="s">
        <v>139</v>
      </c>
      <c r="C104" s="13"/>
      <c r="D104" s="15" t="s">
        <v>204</v>
      </c>
      <c r="E104" s="103"/>
      <c r="F104" s="14">
        <v>2008</v>
      </c>
      <c r="G104" s="15" t="s">
        <v>95</v>
      </c>
      <c r="H104" s="157">
        <v>38</v>
      </c>
      <c r="I104" s="139"/>
    </row>
    <row r="105" spans="1:9" x14ac:dyDescent="0.2">
      <c r="A105" s="84">
        <v>99</v>
      </c>
      <c r="B105" s="12" t="s">
        <v>140</v>
      </c>
      <c r="C105" s="13"/>
      <c r="D105" s="15" t="s">
        <v>203</v>
      </c>
      <c r="E105" s="103"/>
      <c r="F105" s="14">
        <v>2003</v>
      </c>
      <c r="G105" s="15" t="s">
        <v>95</v>
      </c>
      <c r="H105" s="157">
        <v>45</v>
      </c>
      <c r="I105" s="139"/>
    </row>
    <row r="106" spans="1:9" x14ac:dyDescent="0.2">
      <c r="A106" s="84">
        <v>100</v>
      </c>
      <c r="B106" s="12" t="s">
        <v>141</v>
      </c>
      <c r="C106" s="13"/>
      <c r="D106" s="15" t="s">
        <v>203</v>
      </c>
      <c r="E106" s="103"/>
      <c r="F106" s="14">
        <v>2007</v>
      </c>
      <c r="G106" s="15" t="s">
        <v>95</v>
      </c>
      <c r="H106" s="157">
        <v>52</v>
      </c>
      <c r="I106" s="139"/>
    </row>
    <row r="107" spans="1:9" x14ac:dyDescent="0.2">
      <c r="A107" s="84">
        <v>101</v>
      </c>
      <c r="B107" s="12" t="s">
        <v>142</v>
      </c>
      <c r="C107" s="13"/>
      <c r="D107" s="15"/>
      <c r="E107" s="103"/>
      <c r="F107" s="14">
        <v>1985</v>
      </c>
      <c r="G107" s="15" t="s">
        <v>95</v>
      </c>
      <c r="H107" s="157">
        <f t="shared" ca="1" si="1"/>
        <v>61</v>
      </c>
      <c r="I107" s="139"/>
    </row>
    <row r="108" spans="1:9" x14ac:dyDescent="0.2">
      <c r="A108" s="84">
        <v>102</v>
      </c>
      <c r="B108" s="12" t="s">
        <v>143</v>
      </c>
      <c r="C108" s="13"/>
      <c r="D108" s="15"/>
      <c r="E108" s="103"/>
      <c r="F108" s="14">
        <v>2004</v>
      </c>
      <c r="G108" s="15" t="s">
        <v>95</v>
      </c>
      <c r="H108" s="157">
        <v>45</v>
      </c>
      <c r="I108" s="139"/>
    </row>
    <row r="109" spans="1:9" x14ac:dyDescent="0.2">
      <c r="A109" s="84">
        <v>103</v>
      </c>
      <c r="B109" s="12" t="s">
        <v>144</v>
      </c>
      <c r="C109" s="13"/>
      <c r="D109" s="15"/>
      <c r="E109" s="103"/>
      <c r="F109" s="14">
        <v>2004</v>
      </c>
      <c r="G109" s="15" t="s">
        <v>95</v>
      </c>
      <c r="H109" s="157">
        <v>48</v>
      </c>
      <c r="I109" s="139"/>
    </row>
    <row r="110" spans="1:9" x14ac:dyDescent="0.2">
      <c r="A110" s="84">
        <v>104</v>
      </c>
      <c r="B110" s="12" t="s">
        <v>145</v>
      </c>
      <c r="C110" s="13"/>
      <c r="D110" s="15"/>
      <c r="E110" s="103"/>
      <c r="F110" s="14">
        <v>2003</v>
      </c>
      <c r="G110" s="15" t="s">
        <v>95</v>
      </c>
      <c r="H110" s="157">
        <v>47</v>
      </c>
      <c r="I110" s="139"/>
    </row>
    <row r="111" spans="1:9" x14ac:dyDescent="0.2">
      <c r="A111" s="84">
        <v>105</v>
      </c>
      <c r="B111" s="12" t="s">
        <v>146</v>
      </c>
      <c r="C111" s="13"/>
      <c r="D111" s="15"/>
      <c r="E111" s="103"/>
      <c r="F111" s="14">
        <v>1992</v>
      </c>
      <c r="G111" s="15" t="s">
        <v>95</v>
      </c>
      <c r="H111" s="157">
        <f t="shared" ca="1" si="1"/>
        <v>77</v>
      </c>
      <c r="I111" s="139"/>
    </row>
    <row r="112" spans="1:9" x14ac:dyDescent="0.2">
      <c r="A112" s="84">
        <v>106</v>
      </c>
      <c r="B112" s="12" t="s">
        <v>147</v>
      </c>
      <c r="C112" s="13"/>
      <c r="D112" s="15"/>
      <c r="E112" s="103"/>
      <c r="F112" s="14">
        <v>1987</v>
      </c>
      <c r="G112" s="15" t="s">
        <v>95</v>
      </c>
      <c r="H112" s="157">
        <f t="shared" ca="1" si="1"/>
        <v>67</v>
      </c>
      <c r="I112" s="139"/>
    </row>
    <row r="113" spans="1:9" x14ac:dyDescent="0.2">
      <c r="A113" s="84">
        <v>107</v>
      </c>
      <c r="B113" s="12" t="s">
        <v>148</v>
      </c>
      <c r="C113" s="13"/>
      <c r="D113" s="15"/>
      <c r="E113" s="103"/>
      <c r="F113" s="14">
        <v>2005</v>
      </c>
      <c r="G113" s="15" t="s">
        <v>95</v>
      </c>
      <c r="H113" s="157">
        <f t="shared" ca="1" si="1"/>
        <v>63</v>
      </c>
      <c r="I113" s="139"/>
    </row>
    <row r="114" spans="1:9" x14ac:dyDescent="0.2">
      <c r="A114" s="84">
        <v>108</v>
      </c>
      <c r="B114" s="12" t="s">
        <v>149</v>
      </c>
      <c r="C114" s="13"/>
      <c r="D114" s="15"/>
      <c r="E114" s="103"/>
      <c r="F114" s="14">
        <v>2001</v>
      </c>
      <c r="G114" s="15" t="s">
        <v>95</v>
      </c>
      <c r="H114" s="157">
        <f t="shared" ca="1" si="1"/>
        <v>69</v>
      </c>
      <c r="I114" s="139"/>
    </row>
    <row r="115" spans="1:9" x14ac:dyDescent="0.2">
      <c r="A115" s="84">
        <v>109</v>
      </c>
      <c r="B115" s="12" t="s">
        <v>150</v>
      </c>
      <c r="C115" s="13"/>
      <c r="D115" s="15"/>
      <c r="E115" s="103"/>
      <c r="F115" s="14">
        <v>1998</v>
      </c>
      <c r="G115" s="15" t="s">
        <v>95</v>
      </c>
      <c r="H115" s="157">
        <f t="shared" ca="1" si="1"/>
        <v>62</v>
      </c>
      <c r="I115" s="139"/>
    </row>
    <row r="116" spans="1:9" x14ac:dyDescent="0.2">
      <c r="A116" s="84">
        <v>110</v>
      </c>
      <c r="B116" s="12" t="s">
        <v>151</v>
      </c>
      <c r="C116" s="13"/>
      <c r="D116" s="15"/>
      <c r="E116" s="103"/>
      <c r="F116" s="14">
        <v>1999</v>
      </c>
      <c r="G116" s="15" t="s">
        <v>95</v>
      </c>
      <c r="H116" s="157">
        <f t="shared" ca="1" si="1"/>
        <v>68</v>
      </c>
      <c r="I116" s="139"/>
    </row>
    <row r="117" spans="1:9" x14ac:dyDescent="0.2">
      <c r="A117" s="84">
        <v>111</v>
      </c>
      <c r="B117" s="12" t="s">
        <v>152</v>
      </c>
      <c r="C117" s="13"/>
      <c r="D117" s="15"/>
      <c r="E117" s="103"/>
      <c r="F117" s="14">
        <v>2003</v>
      </c>
      <c r="G117" s="15" t="s">
        <v>95</v>
      </c>
      <c r="H117" s="157">
        <f t="shared" ca="1" si="1"/>
        <v>69</v>
      </c>
      <c r="I117" s="139"/>
    </row>
    <row r="118" spans="1:9" x14ac:dyDescent="0.2">
      <c r="A118" s="84">
        <v>112</v>
      </c>
      <c r="B118" s="12" t="s">
        <v>153</v>
      </c>
      <c r="C118" s="13"/>
      <c r="D118" s="15"/>
      <c r="E118" s="103"/>
      <c r="F118" s="14">
        <v>1995</v>
      </c>
      <c r="G118" s="15" t="s">
        <v>95</v>
      </c>
      <c r="H118" s="157">
        <f t="shared" ca="1" si="1"/>
        <v>75</v>
      </c>
      <c r="I118" s="139"/>
    </row>
    <row r="119" spans="1:9" x14ac:dyDescent="0.2">
      <c r="A119" s="84">
        <v>113</v>
      </c>
      <c r="B119" s="12" t="s">
        <v>154</v>
      </c>
      <c r="C119" s="13"/>
      <c r="D119" s="15"/>
      <c r="E119" s="103"/>
      <c r="F119" s="14">
        <v>2005</v>
      </c>
      <c r="G119" s="15" t="s">
        <v>95</v>
      </c>
      <c r="H119" s="157">
        <f t="shared" ca="1" si="1"/>
        <v>73</v>
      </c>
      <c r="I119" s="139"/>
    </row>
    <row r="120" spans="1:9" x14ac:dyDescent="0.2">
      <c r="A120" s="84">
        <v>114</v>
      </c>
      <c r="B120" s="12" t="s">
        <v>155</v>
      </c>
      <c r="C120" s="13"/>
      <c r="D120" s="15"/>
      <c r="E120" s="103"/>
      <c r="F120" s="14">
        <v>1987</v>
      </c>
      <c r="G120" s="15" t="s">
        <v>95</v>
      </c>
      <c r="H120" s="157">
        <f t="shared" ca="1" si="1"/>
        <v>64</v>
      </c>
      <c r="I120" s="139"/>
    </row>
    <row r="121" spans="1:9" x14ac:dyDescent="0.2">
      <c r="A121" s="84">
        <v>115</v>
      </c>
      <c r="B121" s="12" t="s">
        <v>156</v>
      </c>
      <c r="C121" s="13"/>
      <c r="D121" s="15"/>
      <c r="E121" s="103"/>
      <c r="F121" s="14">
        <v>1971</v>
      </c>
      <c r="G121" s="15" t="s">
        <v>95</v>
      </c>
      <c r="H121" s="157">
        <f t="shared" ca="1" si="1"/>
        <v>74</v>
      </c>
      <c r="I121" s="139"/>
    </row>
    <row r="122" spans="1:9" x14ac:dyDescent="0.2">
      <c r="A122" s="84">
        <v>116</v>
      </c>
      <c r="B122" s="12" t="s">
        <v>157</v>
      </c>
      <c r="C122" s="13"/>
      <c r="D122" s="15"/>
      <c r="E122" s="103"/>
      <c r="F122" s="14">
        <v>2000</v>
      </c>
      <c r="G122" s="15" t="s">
        <v>95</v>
      </c>
      <c r="H122" s="157">
        <f t="shared" ca="1" si="1"/>
        <v>74</v>
      </c>
      <c r="I122" s="139"/>
    </row>
    <row r="123" spans="1:9" x14ac:dyDescent="0.2">
      <c r="A123" s="84">
        <v>117</v>
      </c>
      <c r="B123" s="12" t="s">
        <v>158</v>
      </c>
      <c r="C123" s="13"/>
      <c r="D123" s="15"/>
      <c r="E123" s="103"/>
      <c r="F123" s="14">
        <v>1975</v>
      </c>
      <c r="G123" s="15" t="s">
        <v>95</v>
      </c>
      <c r="H123" s="157">
        <f t="shared" ca="1" si="1"/>
        <v>80</v>
      </c>
      <c r="I123" s="139"/>
    </row>
    <row r="124" spans="1:9" x14ac:dyDescent="0.2">
      <c r="A124" s="84">
        <v>118</v>
      </c>
      <c r="B124" s="12" t="s">
        <v>159</v>
      </c>
      <c r="C124" s="13"/>
      <c r="D124" s="15"/>
      <c r="E124" s="103"/>
      <c r="F124" s="14">
        <v>2000</v>
      </c>
      <c r="G124" s="15" t="s">
        <v>95</v>
      </c>
      <c r="H124" s="157">
        <f t="shared" ca="1" si="1"/>
        <v>61</v>
      </c>
      <c r="I124" s="139"/>
    </row>
    <row r="125" spans="1:9" x14ac:dyDescent="0.2">
      <c r="A125" s="84">
        <v>119</v>
      </c>
      <c r="B125" s="12" t="s">
        <v>160</v>
      </c>
      <c r="C125" s="13"/>
      <c r="D125" s="15"/>
      <c r="E125" s="103"/>
      <c r="F125" s="14">
        <v>2002</v>
      </c>
      <c r="G125" s="15" t="s">
        <v>95</v>
      </c>
      <c r="H125" s="157">
        <f t="shared" ca="1" si="1"/>
        <v>67</v>
      </c>
      <c r="I125" s="139"/>
    </row>
    <row r="126" spans="1:9" x14ac:dyDescent="0.2">
      <c r="A126" s="84">
        <v>120</v>
      </c>
      <c r="B126" s="12" t="s">
        <v>161</v>
      </c>
      <c r="C126" s="13"/>
      <c r="D126" s="15"/>
      <c r="E126" s="103"/>
      <c r="F126" s="14">
        <v>1978</v>
      </c>
      <c r="G126" s="15" t="s">
        <v>95</v>
      </c>
      <c r="H126" s="157">
        <f t="shared" ca="1" si="1"/>
        <v>68</v>
      </c>
      <c r="I126" s="139"/>
    </row>
    <row r="127" spans="1:9" x14ac:dyDescent="0.2">
      <c r="A127" s="84">
        <v>121</v>
      </c>
      <c r="B127" s="12" t="s">
        <v>162</v>
      </c>
      <c r="C127" s="13"/>
      <c r="D127" s="15"/>
      <c r="E127" s="103"/>
      <c r="F127" s="14">
        <v>2004</v>
      </c>
      <c r="G127" s="15" t="s">
        <v>95</v>
      </c>
      <c r="H127" s="157">
        <f t="shared" ca="1" si="1"/>
        <v>72</v>
      </c>
      <c r="I127" s="139"/>
    </row>
    <row r="128" spans="1:9" x14ac:dyDescent="0.2">
      <c r="A128" s="84">
        <v>122</v>
      </c>
      <c r="B128" s="12" t="s">
        <v>163</v>
      </c>
      <c r="C128" s="13"/>
      <c r="D128" s="15"/>
      <c r="E128" s="103"/>
      <c r="F128" s="14">
        <v>2005</v>
      </c>
      <c r="G128" s="15" t="s">
        <v>95</v>
      </c>
      <c r="H128" s="157">
        <f t="shared" ca="1" si="1"/>
        <v>68</v>
      </c>
      <c r="I128" s="139"/>
    </row>
    <row r="129" spans="1:9" x14ac:dyDescent="0.2">
      <c r="A129" s="84">
        <v>123</v>
      </c>
      <c r="B129" s="12" t="s">
        <v>164</v>
      </c>
      <c r="C129" s="13"/>
      <c r="D129" s="15"/>
      <c r="E129" s="103"/>
      <c r="F129" s="14">
        <v>2005</v>
      </c>
      <c r="G129" s="15" t="s">
        <v>95</v>
      </c>
      <c r="H129" s="157">
        <f t="shared" ca="1" si="1"/>
        <v>65</v>
      </c>
      <c r="I129" s="139"/>
    </row>
    <row r="130" spans="1:9" x14ac:dyDescent="0.2">
      <c r="A130" s="84">
        <v>124</v>
      </c>
      <c r="B130" s="12" t="s">
        <v>165</v>
      </c>
      <c r="C130" s="13"/>
      <c r="D130" s="15"/>
      <c r="E130" s="103"/>
      <c r="F130" s="14">
        <v>2002</v>
      </c>
      <c r="G130" s="15" t="s">
        <v>95</v>
      </c>
      <c r="H130" s="157">
        <f t="shared" ca="1" si="1"/>
        <v>72</v>
      </c>
      <c r="I130" s="139"/>
    </row>
    <row r="131" spans="1:9" x14ac:dyDescent="0.2">
      <c r="A131" s="84">
        <v>125</v>
      </c>
      <c r="B131" s="12" t="s">
        <v>166</v>
      </c>
      <c r="C131" s="13"/>
      <c r="D131" s="15"/>
      <c r="E131" s="103"/>
      <c r="F131" s="14">
        <v>2004</v>
      </c>
      <c r="G131" s="15" t="s">
        <v>95</v>
      </c>
      <c r="H131" s="157">
        <f t="shared" ca="1" si="1"/>
        <v>75</v>
      </c>
      <c r="I131" s="139"/>
    </row>
    <row r="132" spans="1:9" x14ac:dyDescent="0.2">
      <c r="A132" s="84">
        <v>126</v>
      </c>
      <c r="B132" s="12" t="s">
        <v>167</v>
      </c>
      <c r="C132" s="13"/>
      <c r="D132" s="15"/>
      <c r="E132" s="103"/>
      <c r="F132" s="14">
        <v>2003</v>
      </c>
      <c r="G132" s="15" t="s">
        <v>95</v>
      </c>
      <c r="H132" s="157">
        <f t="shared" ca="1" si="1"/>
        <v>78</v>
      </c>
      <c r="I132" s="139"/>
    </row>
    <row r="133" spans="1:9" x14ac:dyDescent="0.2">
      <c r="A133" s="84">
        <v>127</v>
      </c>
      <c r="B133" s="12" t="s">
        <v>168</v>
      </c>
      <c r="C133" s="13"/>
      <c r="D133" s="15"/>
      <c r="E133" s="103"/>
      <c r="F133" s="14">
        <v>2002</v>
      </c>
      <c r="G133" s="15" t="s">
        <v>95</v>
      </c>
      <c r="H133" s="157">
        <f t="shared" ca="1" si="1"/>
        <v>63</v>
      </c>
      <c r="I133" s="139"/>
    </row>
    <row r="134" spans="1:9" x14ac:dyDescent="0.2">
      <c r="A134" s="84">
        <v>128</v>
      </c>
      <c r="B134" s="12" t="s">
        <v>164</v>
      </c>
      <c r="C134" s="13"/>
      <c r="D134" s="15"/>
      <c r="E134" s="103"/>
      <c r="F134" s="14">
        <v>2003</v>
      </c>
      <c r="G134" s="15" t="s">
        <v>95</v>
      </c>
      <c r="H134" s="157">
        <f t="shared" ca="1" si="1"/>
        <v>70</v>
      </c>
      <c r="I134" s="139"/>
    </row>
    <row r="135" spans="1:9" x14ac:dyDescent="0.2">
      <c r="A135" s="84">
        <v>129</v>
      </c>
      <c r="B135" s="12" t="s">
        <v>169</v>
      </c>
      <c r="C135" s="13"/>
      <c r="D135" s="15"/>
      <c r="E135" s="103"/>
      <c r="F135" s="14">
        <v>2003</v>
      </c>
      <c r="G135" s="15" t="s">
        <v>95</v>
      </c>
      <c r="H135" s="157">
        <f t="shared" ca="1" si="1"/>
        <v>66</v>
      </c>
      <c r="I135" s="139"/>
    </row>
    <row r="136" spans="1:9" x14ac:dyDescent="0.2">
      <c r="A136" s="84">
        <v>130</v>
      </c>
      <c r="B136" s="12" t="s">
        <v>170</v>
      </c>
      <c r="C136" s="13"/>
      <c r="D136" s="15"/>
      <c r="E136" s="103"/>
      <c r="F136" s="14">
        <v>2003</v>
      </c>
      <c r="G136" s="15" t="s">
        <v>95</v>
      </c>
      <c r="H136" s="157">
        <f t="shared" ref="H136:H199" ca="1" si="2">RANDBETWEEN(60,80)</f>
        <v>63</v>
      </c>
      <c r="I136" s="139"/>
    </row>
    <row r="137" spans="1:9" x14ac:dyDescent="0.2">
      <c r="A137" s="84">
        <v>131</v>
      </c>
      <c r="B137" s="12" t="s">
        <v>171</v>
      </c>
      <c r="C137" s="13"/>
      <c r="D137" s="15"/>
      <c r="E137" s="103"/>
      <c r="F137" s="14">
        <v>2004</v>
      </c>
      <c r="G137" s="15" t="s">
        <v>95</v>
      </c>
      <c r="H137" s="157">
        <f t="shared" ca="1" si="2"/>
        <v>73</v>
      </c>
      <c r="I137" s="139"/>
    </row>
    <row r="138" spans="1:9" x14ac:dyDescent="0.2">
      <c r="A138" s="84">
        <v>132</v>
      </c>
      <c r="B138" s="12" t="s">
        <v>172</v>
      </c>
      <c r="C138" s="13"/>
      <c r="D138" s="15"/>
      <c r="E138" s="103"/>
      <c r="F138" s="14">
        <v>2004</v>
      </c>
      <c r="G138" s="15" t="s">
        <v>95</v>
      </c>
      <c r="H138" s="157">
        <f t="shared" ca="1" si="2"/>
        <v>75</v>
      </c>
      <c r="I138" s="139"/>
    </row>
    <row r="139" spans="1:9" x14ac:dyDescent="0.2">
      <c r="A139" s="84">
        <v>133</v>
      </c>
      <c r="B139" s="12" t="s">
        <v>173</v>
      </c>
      <c r="C139" s="13"/>
      <c r="D139" s="15"/>
      <c r="E139" s="103"/>
      <c r="F139" s="14">
        <v>2004</v>
      </c>
      <c r="G139" s="15" t="s">
        <v>95</v>
      </c>
      <c r="H139" s="157">
        <f t="shared" ca="1" si="2"/>
        <v>60</v>
      </c>
      <c r="I139" s="139"/>
    </row>
    <row r="140" spans="1:9" x14ac:dyDescent="0.2">
      <c r="A140" s="84">
        <v>134</v>
      </c>
      <c r="B140" s="12" t="s">
        <v>174</v>
      </c>
      <c r="C140" s="13"/>
      <c r="D140" s="15"/>
      <c r="E140" s="103"/>
      <c r="F140" s="14">
        <v>2006</v>
      </c>
      <c r="G140" s="15" t="s">
        <v>95</v>
      </c>
      <c r="H140" s="157">
        <f t="shared" ca="1" si="2"/>
        <v>67</v>
      </c>
      <c r="I140" s="139"/>
    </row>
    <row r="141" spans="1:9" ht="38.25" x14ac:dyDescent="0.2">
      <c r="A141" s="84">
        <v>135</v>
      </c>
      <c r="B141" s="44" t="s">
        <v>175</v>
      </c>
      <c r="C141" s="13"/>
      <c r="D141" s="16"/>
      <c r="E141" s="104"/>
      <c r="F141" s="14">
        <v>1952</v>
      </c>
      <c r="G141" s="13"/>
      <c r="H141" s="157"/>
      <c r="I141" s="102"/>
    </row>
    <row r="142" spans="1:9" ht="38.25" x14ac:dyDescent="0.2">
      <c r="A142" s="84">
        <v>136</v>
      </c>
      <c r="B142" s="13" t="s">
        <v>176</v>
      </c>
      <c r="C142" s="13" t="s">
        <v>206</v>
      </c>
      <c r="D142" s="15" t="s">
        <v>131</v>
      </c>
      <c r="E142" s="79">
        <v>1360</v>
      </c>
      <c r="F142" s="14">
        <v>1952</v>
      </c>
      <c r="G142" s="15" t="s">
        <v>95</v>
      </c>
      <c r="H142" s="157">
        <f t="shared" ca="1" si="2"/>
        <v>73</v>
      </c>
      <c r="I142" s="102">
        <v>0</v>
      </c>
    </row>
    <row r="143" spans="1:9" ht="38.25" x14ac:dyDescent="0.2">
      <c r="A143" s="84">
        <v>137</v>
      </c>
      <c r="B143" s="13" t="s">
        <v>177</v>
      </c>
      <c r="C143" s="13" t="s">
        <v>207</v>
      </c>
      <c r="D143" s="15" t="s">
        <v>98</v>
      </c>
      <c r="E143" s="79">
        <v>20</v>
      </c>
      <c r="F143" s="14">
        <v>1952</v>
      </c>
      <c r="G143" s="15" t="s">
        <v>95</v>
      </c>
      <c r="H143" s="157">
        <f t="shared" ca="1" si="2"/>
        <v>75</v>
      </c>
      <c r="I143" s="102">
        <v>0</v>
      </c>
    </row>
    <row r="144" spans="1:9" ht="38.25" x14ac:dyDescent="0.2">
      <c r="A144" s="84">
        <v>138</v>
      </c>
      <c r="B144" s="13" t="s">
        <v>178</v>
      </c>
      <c r="C144" s="13" t="s">
        <v>208</v>
      </c>
      <c r="D144" s="15" t="s">
        <v>98</v>
      </c>
      <c r="E144" s="79">
        <v>20</v>
      </c>
      <c r="F144" s="14">
        <v>1952</v>
      </c>
      <c r="G144" s="15" t="s">
        <v>95</v>
      </c>
      <c r="H144" s="157">
        <f t="shared" ca="1" si="2"/>
        <v>67</v>
      </c>
      <c r="I144" s="102">
        <v>0</v>
      </c>
    </row>
    <row r="145" spans="1:9" ht="51" x14ac:dyDescent="0.2">
      <c r="A145" s="84">
        <v>139</v>
      </c>
      <c r="B145" s="13" t="s">
        <v>179</v>
      </c>
      <c r="C145" s="13" t="s">
        <v>209</v>
      </c>
      <c r="D145" s="15" t="s">
        <v>131</v>
      </c>
      <c r="E145" s="79">
        <v>2276</v>
      </c>
      <c r="F145" s="14">
        <v>1952</v>
      </c>
      <c r="G145" s="15" t="s">
        <v>95</v>
      </c>
      <c r="H145" s="157">
        <f t="shared" ca="1" si="2"/>
        <v>62</v>
      </c>
      <c r="I145" s="102">
        <v>0</v>
      </c>
    </row>
    <row r="146" spans="1:9" ht="25.5" x14ac:dyDescent="0.2">
      <c r="A146" s="84">
        <v>140</v>
      </c>
      <c r="B146" s="14" t="s">
        <v>180</v>
      </c>
      <c r="C146" s="13" t="s">
        <v>210</v>
      </c>
      <c r="D146" s="15" t="s">
        <v>98</v>
      </c>
      <c r="E146" s="79"/>
      <c r="F146" s="14">
        <v>1952</v>
      </c>
      <c r="G146" s="15" t="s">
        <v>95</v>
      </c>
      <c r="H146" s="157">
        <f t="shared" ca="1" si="2"/>
        <v>74</v>
      </c>
      <c r="I146" s="102"/>
    </row>
    <row r="147" spans="1:9" ht="25.5" x14ac:dyDescent="0.2">
      <c r="A147" s="84">
        <v>141</v>
      </c>
      <c r="B147" s="13" t="s">
        <v>181</v>
      </c>
      <c r="C147" s="13" t="s">
        <v>210</v>
      </c>
      <c r="D147" s="15" t="s">
        <v>98</v>
      </c>
      <c r="E147" s="79">
        <v>80</v>
      </c>
      <c r="F147" s="14">
        <v>1952</v>
      </c>
      <c r="G147" s="15" t="s">
        <v>95</v>
      </c>
      <c r="H147" s="157">
        <f t="shared" ca="1" si="2"/>
        <v>80</v>
      </c>
      <c r="I147" s="102">
        <v>0</v>
      </c>
    </row>
    <row r="148" spans="1:9" ht="25.5" x14ac:dyDescent="0.2">
      <c r="A148" s="84">
        <v>142</v>
      </c>
      <c r="B148" s="13" t="s">
        <v>182</v>
      </c>
      <c r="C148" s="13" t="s">
        <v>210</v>
      </c>
      <c r="D148" s="15" t="s">
        <v>98</v>
      </c>
      <c r="E148" s="79">
        <v>10</v>
      </c>
      <c r="F148" s="14">
        <v>1952</v>
      </c>
      <c r="G148" s="15" t="s">
        <v>95</v>
      </c>
      <c r="H148" s="157">
        <f t="shared" ca="1" si="2"/>
        <v>80</v>
      </c>
      <c r="I148" s="102">
        <v>0</v>
      </c>
    </row>
    <row r="149" spans="1:9" ht="25.5" x14ac:dyDescent="0.2">
      <c r="A149" s="84">
        <v>143</v>
      </c>
      <c r="B149" s="13" t="s">
        <v>183</v>
      </c>
      <c r="C149" s="13" t="s">
        <v>210</v>
      </c>
      <c r="D149" s="15" t="s">
        <v>98</v>
      </c>
      <c r="E149" s="79">
        <v>30</v>
      </c>
      <c r="F149" s="14">
        <v>1952</v>
      </c>
      <c r="G149" s="15" t="s">
        <v>95</v>
      </c>
      <c r="H149" s="157">
        <f t="shared" ca="1" si="2"/>
        <v>80</v>
      </c>
      <c r="I149" s="102">
        <v>0</v>
      </c>
    </row>
    <row r="150" spans="1:9" ht="25.5" x14ac:dyDescent="0.2">
      <c r="A150" s="84">
        <v>144</v>
      </c>
      <c r="B150" s="13" t="s">
        <v>184</v>
      </c>
      <c r="C150" s="13" t="s">
        <v>210</v>
      </c>
      <c r="D150" s="15" t="s">
        <v>98</v>
      </c>
      <c r="E150" s="79">
        <v>20</v>
      </c>
      <c r="F150" s="14">
        <v>1952</v>
      </c>
      <c r="G150" s="15" t="s">
        <v>95</v>
      </c>
      <c r="H150" s="157">
        <f t="shared" ca="1" si="2"/>
        <v>65</v>
      </c>
      <c r="I150" s="102">
        <v>0</v>
      </c>
    </row>
    <row r="151" spans="1:9" ht="25.5" x14ac:dyDescent="0.2">
      <c r="A151" s="84">
        <v>145</v>
      </c>
      <c r="B151" s="13" t="s">
        <v>185</v>
      </c>
      <c r="C151" s="13" t="s">
        <v>210</v>
      </c>
      <c r="D151" s="15" t="s">
        <v>98</v>
      </c>
      <c r="E151" s="79">
        <v>20</v>
      </c>
      <c r="F151" s="14">
        <v>1952</v>
      </c>
      <c r="G151" s="15" t="s">
        <v>95</v>
      </c>
      <c r="H151" s="157">
        <f t="shared" ca="1" si="2"/>
        <v>66</v>
      </c>
      <c r="I151" s="102">
        <v>0</v>
      </c>
    </row>
    <row r="152" spans="1:9" ht="25.5" x14ac:dyDescent="0.2">
      <c r="A152" s="84">
        <v>146</v>
      </c>
      <c r="B152" s="13" t="s">
        <v>186</v>
      </c>
      <c r="C152" s="13" t="s">
        <v>210</v>
      </c>
      <c r="D152" s="15" t="s">
        <v>98</v>
      </c>
      <c r="E152" s="79">
        <v>20</v>
      </c>
      <c r="F152" s="14">
        <v>1952</v>
      </c>
      <c r="G152" s="15" t="s">
        <v>95</v>
      </c>
      <c r="H152" s="157">
        <f t="shared" ca="1" si="2"/>
        <v>60</v>
      </c>
      <c r="I152" s="102">
        <v>0</v>
      </c>
    </row>
    <row r="153" spans="1:9" ht="25.5" x14ac:dyDescent="0.2">
      <c r="A153" s="84">
        <v>147</v>
      </c>
      <c r="B153" s="13" t="s">
        <v>187</v>
      </c>
      <c r="C153" s="13" t="s">
        <v>210</v>
      </c>
      <c r="D153" s="15" t="s">
        <v>98</v>
      </c>
      <c r="E153" s="79">
        <v>52</v>
      </c>
      <c r="F153" s="14">
        <v>1952</v>
      </c>
      <c r="G153" s="15" t="s">
        <v>95</v>
      </c>
      <c r="H153" s="157">
        <f t="shared" ca="1" si="2"/>
        <v>76</v>
      </c>
      <c r="I153" s="102">
        <v>0</v>
      </c>
    </row>
    <row r="154" spans="1:9" ht="25.5" x14ac:dyDescent="0.2">
      <c r="A154" s="84">
        <v>148</v>
      </c>
      <c r="B154" s="13" t="s">
        <v>188</v>
      </c>
      <c r="C154" s="13" t="s">
        <v>210</v>
      </c>
      <c r="D154" s="15" t="s">
        <v>98</v>
      </c>
      <c r="E154" s="79">
        <v>20</v>
      </c>
      <c r="F154" s="14">
        <v>1952</v>
      </c>
      <c r="G154" s="15" t="s">
        <v>95</v>
      </c>
      <c r="H154" s="157">
        <f t="shared" ca="1" si="2"/>
        <v>77</v>
      </c>
      <c r="I154" s="102">
        <v>0</v>
      </c>
    </row>
    <row r="155" spans="1:9" ht="25.5" x14ac:dyDescent="0.2">
      <c r="A155" s="84">
        <v>149</v>
      </c>
      <c r="B155" s="13" t="s">
        <v>189</v>
      </c>
      <c r="C155" s="13" t="s">
        <v>210</v>
      </c>
      <c r="D155" s="15" t="s">
        <v>98</v>
      </c>
      <c r="E155" s="79">
        <v>40</v>
      </c>
      <c r="F155" s="14">
        <v>1952</v>
      </c>
      <c r="G155" s="15" t="s">
        <v>95</v>
      </c>
      <c r="H155" s="157">
        <f t="shared" ca="1" si="2"/>
        <v>69</v>
      </c>
      <c r="I155" s="102">
        <v>0</v>
      </c>
    </row>
    <row r="156" spans="1:9" ht="25.5" x14ac:dyDescent="0.2">
      <c r="A156" s="84">
        <v>150</v>
      </c>
      <c r="B156" s="13" t="s">
        <v>190</v>
      </c>
      <c r="C156" s="13" t="s">
        <v>210</v>
      </c>
      <c r="D156" s="15" t="s">
        <v>98</v>
      </c>
      <c r="E156" s="79">
        <v>20</v>
      </c>
      <c r="F156" s="14">
        <v>1952</v>
      </c>
      <c r="G156" s="15" t="s">
        <v>95</v>
      </c>
      <c r="H156" s="157">
        <f t="shared" ca="1" si="2"/>
        <v>78</v>
      </c>
      <c r="I156" s="102">
        <v>0</v>
      </c>
    </row>
    <row r="157" spans="1:9" ht="38.25" x14ac:dyDescent="0.2">
      <c r="A157" s="84">
        <v>151</v>
      </c>
      <c r="B157" s="13" t="s">
        <v>191</v>
      </c>
      <c r="C157" s="13" t="s">
        <v>211</v>
      </c>
      <c r="D157" s="15" t="s">
        <v>98</v>
      </c>
      <c r="E157" s="79">
        <v>130</v>
      </c>
      <c r="F157" s="14">
        <v>1952</v>
      </c>
      <c r="G157" s="15" t="s">
        <v>95</v>
      </c>
      <c r="H157" s="157">
        <f t="shared" ca="1" si="2"/>
        <v>61</v>
      </c>
      <c r="I157" s="102">
        <v>0</v>
      </c>
    </row>
    <row r="158" spans="1:9" ht="38.25" x14ac:dyDescent="0.2">
      <c r="A158" s="84">
        <v>152</v>
      </c>
      <c r="B158" s="13" t="s">
        <v>192</v>
      </c>
      <c r="C158" s="13" t="s">
        <v>212</v>
      </c>
      <c r="D158" s="15" t="s">
        <v>131</v>
      </c>
      <c r="E158" s="79">
        <v>974</v>
      </c>
      <c r="F158" s="14">
        <v>1952</v>
      </c>
      <c r="G158" s="15" t="s">
        <v>95</v>
      </c>
      <c r="H158" s="157">
        <f t="shared" ca="1" si="2"/>
        <v>63</v>
      </c>
      <c r="I158" s="102">
        <v>0</v>
      </c>
    </row>
    <row r="159" spans="1:9" ht="38.25" x14ac:dyDescent="0.2">
      <c r="A159" s="84">
        <v>153</v>
      </c>
      <c r="B159" s="13" t="s">
        <v>193</v>
      </c>
      <c r="C159" s="13" t="s">
        <v>213</v>
      </c>
      <c r="D159" s="15" t="s">
        <v>98</v>
      </c>
      <c r="E159" s="79">
        <v>152</v>
      </c>
      <c r="F159" s="14">
        <v>1952</v>
      </c>
      <c r="G159" s="15" t="s">
        <v>95</v>
      </c>
      <c r="H159" s="157">
        <f t="shared" ca="1" si="2"/>
        <v>78</v>
      </c>
      <c r="I159" s="102">
        <v>0</v>
      </c>
    </row>
    <row r="160" spans="1:9" ht="51" x14ac:dyDescent="0.2">
      <c r="A160" s="84">
        <v>154</v>
      </c>
      <c r="B160" s="13" t="s">
        <v>194</v>
      </c>
      <c r="C160" s="13" t="s">
        <v>214</v>
      </c>
      <c r="D160" s="15" t="s">
        <v>98</v>
      </c>
      <c r="E160" s="79">
        <v>140</v>
      </c>
      <c r="F160" s="14">
        <v>1952</v>
      </c>
      <c r="G160" s="15" t="s">
        <v>95</v>
      </c>
      <c r="H160" s="157">
        <f t="shared" ca="1" si="2"/>
        <v>64</v>
      </c>
      <c r="I160" s="102">
        <v>0</v>
      </c>
    </row>
    <row r="161" spans="1:9" ht="63.75" x14ac:dyDescent="0.2">
      <c r="A161" s="84">
        <v>155</v>
      </c>
      <c r="B161" s="13" t="s">
        <v>195</v>
      </c>
      <c r="C161" s="13" t="s">
        <v>214</v>
      </c>
      <c r="D161" s="15" t="s">
        <v>98</v>
      </c>
      <c r="E161" s="79">
        <v>32</v>
      </c>
      <c r="F161" s="14">
        <v>1952</v>
      </c>
      <c r="G161" s="15" t="s">
        <v>95</v>
      </c>
      <c r="H161" s="157">
        <f t="shared" ca="1" si="2"/>
        <v>68</v>
      </c>
      <c r="I161" s="102">
        <v>0</v>
      </c>
    </row>
    <row r="162" spans="1:9" ht="51" x14ac:dyDescent="0.2">
      <c r="A162" s="84">
        <v>156</v>
      </c>
      <c r="B162" s="13" t="s">
        <v>196</v>
      </c>
      <c r="C162" s="13" t="s">
        <v>214</v>
      </c>
      <c r="D162" s="15" t="s">
        <v>98</v>
      </c>
      <c r="E162" s="79">
        <v>102</v>
      </c>
      <c r="F162" s="14">
        <v>1952</v>
      </c>
      <c r="G162" s="15" t="s">
        <v>95</v>
      </c>
      <c r="H162" s="157">
        <f t="shared" ca="1" si="2"/>
        <v>72</v>
      </c>
      <c r="I162" s="102">
        <v>0</v>
      </c>
    </row>
    <row r="163" spans="1:9" ht="38.25" x14ac:dyDescent="0.2">
      <c r="A163" s="84">
        <v>157</v>
      </c>
      <c r="B163" s="13" t="s">
        <v>197</v>
      </c>
      <c r="C163" s="13" t="s">
        <v>214</v>
      </c>
      <c r="D163" s="15" t="s">
        <v>98</v>
      </c>
      <c r="E163" s="79">
        <v>64</v>
      </c>
      <c r="F163" s="14">
        <v>1952</v>
      </c>
      <c r="G163" s="15" t="s">
        <v>95</v>
      </c>
      <c r="H163" s="157">
        <f t="shared" ca="1" si="2"/>
        <v>67</v>
      </c>
      <c r="I163" s="102">
        <v>0</v>
      </c>
    </row>
    <row r="164" spans="1:9" ht="38.25" x14ac:dyDescent="0.2">
      <c r="A164" s="84">
        <v>158</v>
      </c>
      <c r="B164" s="13" t="s">
        <v>198</v>
      </c>
      <c r="C164" s="13" t="s">
        <v>214</v>
      </c>
      <c r="D164" s="15" t="s">
        <v>98</v>
      </c>
      <c r="E164" s="79">
        <v>40</v>
      </c>
      <c r="F164" s="14">
        <v>1952</v>
      </c>
      <c r="G164" s="15" t="s">
        <v>95</v>
      </c>
      <c r="H164" s="157">
        <f t="shared" ca="1" si="2"/>
        <v>71</v>
      </c>
      <c r="I164" s="102">
        <v>0</v>
      </c>
    </row>
    <row r="165" spans="1:9" ht="63.75" x14ac:dyDescent="0.2">
      <c r="A165" s="84">
        <v>159</v>
      </c>
      <c r="B165" s="13" t="s">
        <v>199</v>
      </c>
      <c r="C165" s="13" t="s">
        <v>215</v>
      </c>
      <c r="D165" s="15" t="s">
        <v>98</v>
      </c>
      <c r="E165" s="79">
        <v>374</v>
      </c>
      <c r="F165" s="14">
        <v>1952</v>
      </c>
      <c r="G165" s="15" t="s">
        <v>95</v>
      </c>
      <c r="H165" s="157">
        <f t="shared" ca="1" si="2"/>
        <v>61</v>
      </c>
      <c r="I165" s="102">
        <v>0</v>
      </c>
    </row>
    <row r="166" spans="1:9" ht="38.25" x14ac:dyDescent="0.2">
      <c r="A166" s="84">
        <v>160</v>
      </c>
      <c r="B166" s="13" t="s">
        <v>200</v>
      </c>
      <c r="C166" s="13" t="s">
        <v>214</v>
      </c>
      <c r="D166" s="15" t="s">
        <v>98</v>
      </c>
      <c r="E166" s="79">
        <v>60</v>
      </c>
      <c r="F166" s="14">
        <v>1952</v>
      </c>
      <c r="G166" s="15" t="s">
        <v>95</v>
      </c>
      <c r="H166" s="157">
        <f t="shared" ca="1" si="2"/>
        <v>77</v>
      </c>
      <c r="I166" s="102">
        <v>0</v>
      </c>
    </row>
    <row r="167" spans="1:9" ht="38.25" x14ac:dyDescent="0.2">
      <c r="A167" s="84">
        <v>161</v>
      </c>
      <c r="B167" s="13" t="s">
        <v>201</v>
      </c>
      <c r="C167" s="13" t="s">
        <v>216</v>
      </c>
      <c r="D167" s="15" t="s">
        <v>98</v>
      </c>
      <c r="E167" s="79">
        <v>40</v>
      </c>
      <c r="F167" s="14">
        <v>1952</v>
      </c>
      <c r="G167" s="15" t="s">
        <v>95</v>
      </c>
      <c r="H167" s="157">
        <f t="shared" ca="1" si="2"/>
        <v>60</v>
      </c>
      <c r="I167" s="102">
        <v>0</v>
      </c>
    </row>
    <row r="168" spans="1:9" x14ac:dyDescent="0.2">
      <c r="A168" s="84">
        <v>162</v>
      </c>
      <c r="B168" s="16" t="s">
        <v>94</v>
      </c>
      <c r="C168" s="13"/>
      <c r="D168" s="11"/>
      <c r="E168" s="38">
        <f>SUM(E142:E167)</f>
        <v>6096</v>
      </c>
      <c r="F168" s="15"/>
      <c r="G168" s="5"/>
      <c r="H168" s="157"/>
      <c r="I168" s="102">
        <v>5757709.0800000001</v>
      </c>
    </row>
    <row r="169" spans="1:9" ht="37.5" customHeight="1" x14ac:dyDescent="0.2">
      <c r="A169" s="84">
        <v>163</v>
      </c>
      <c r="B169" s="48" t="s">
        <v>217</v>
      </c>
      <c r="C169" s="13" t="s">
        <v>246</v>
      </c>
      <c r="D169" s="5"/>
      <c r="E169" s="108"/>
      <c r="F169" s="22" t="s">
        <v>252</v>
      </c>
      <c r="G169" s="15" t="s">
        <v>95</v>
      </c>
      <c r="H169" s="157">
        <v>70</v>
      </c>
      <c r="I169" s="76">
        <v>12934363.48</v>
      </c>
    </row>
    <row r="170" spans="1:9" ht="39" customHeight="1" x14ac:dyDescent="0.2">
      <c r="A170" s="84">
        <v>164</v>
      </c>
      <c r="B170" s="50" t="s">
        <v>218</v>
      </c>
      <c r="C170" s="2" t="s">
        <v>246</v>
      </c>
      <c r="D170" s="21"/>
      <c r="E170" s="109"/>
      <c r="F170" s="19" t="s">
        <v>253</v>
      </c>
      <c r="G170" s="18" t="s">
        <v>95</v>
      </c>
      <c r="H170" s="157">
        <f t="shared" ca="1" si="2"/>
        <v>73</v>
      </c>
      <c r="I170" s="39">
        <v>3855070.8</v>
      </c>
    </row>
    <row r="171" spans="1:9" x14ac:dyDescent="0.2">
      <c r="A171" s="84">
        <v>165</v>
      </c>
      <c r="B171" s="24" t="s">
        <v>219</v>
      </c>
      <c r="C171" s="13"/>
      <c r="D171" s="5"/>
      <c r="E171" s="79"/>
      <c r="F171" s="18"/>
      <c r="G171" s="21"/>
      <c r="H171" s="157">
        <f t="shared" ca="1" si="2"/>
        <v>73</v>
      </c>
      <c r="I171" s="139"/>
    </row>
    <row r="172" spans="1:9" x14ac:dyDescent="0.2">
      <c r="A172" s="84">
        <v>166</v>
      </c>
      <c r="B172" s="12" t="s">
        <v>220</v>
      </c>
      <c r="C172" s="13"/>
      <c r="D172" s="5"/>
      <c r="E172" s="5" t="s">
        <v>244</v>
      </c>
      <c r="F172" s="59">
        <v>2005</v>
      </c>
      <c r="G172" s="18" t="s">
        <v>95</v>
      </c>
      <c r="H172" s="157">
        <f t="shared" ca="1" si="2"/>
        <v>66</v>
      </c>
      <c r="I172" s="139"/>
    </row>
    <row r="173" spans="1:9" x14ac:dyDescent="0.2">
      <c r="A173" s="84">
        <v>167</v>
      </c>
      <c r="B173" s="12" t="s">
        <v>221</v>
      </c>
      <c r="C173" s="13"/>
      <c r="D173" s="5"/>
      <c r="E173" s="5" t="s">
        <v>245</v>
      </c>
      <c r="F173" s="59">
        <v>2005</v>
      </c>
      <c r="G173" s="18" t="s">
        <v>95</v>
      </c>
      <c r="H173" s="157">
        <f t="shared" ca="1" si="2"/>
        <v>75</v>
      </c>
      <c r="I173" s="139"/>
    </row>
    <row r="174" spans="1:9" x14ac:dyDescent="0.2">
      <c r="A174" s="84">
        <v>168</v>
      </c>
      <c r="B174" s="12" t="s">
        <v>222</v>
      </c>
      <c r="C174" s="13"/>
      <c r="D174" s="5"/>
      <c r="E174" s="5" t="s">
        <v>244</v>
      </c>
      <c r="F174" s="59">
        <v>2005</v>
      </c>
      <c r="G174" s="18" t="s">
        <v>95</v>
      </c>
      <c r="H174" s="157">
        <f t="shared" ca="1" si="2"/>
        <v>78</v>
      </c>
      <c r="I174" s="139"/>
    </row>
    <row r="175" spans="1:9" x14ac:dyDescent="0.2">
      <c r="A175" s="84">
        <v>169</v>
      </c>
      <c r="B175" s="12" t="s">
        <v>223</v>
      </c>
      <c r="C175" s="13"/>
      <c r="D175" s="5"/>
      <c r="E175" s="5" t="s">
        <v>244</v>
      </c>
      <c r="F175" s="59">
        <v>2005</v>
      </c>
      <c r="G175" s="18" t="s">
        <v>95</v>
      </c>
      <c r="H175" s="157">
        <f t="shared" ca="1" si="2"/>
        <v>61</v>
      </c>
      <c r="I175" s="139"/>
    </row>
    <row r="176" spans="1:9" x14ac:dyDescent="0.2">
      <c r="A176" s="84">
        <v>170</v>
      </c>
      <c r="B176" s="12" t="s">
        <v>224</v>
      </c>
      <c r="C176" s="13"/>
      <c r="D176" s="5"/>
      <c r="E176" s="103"/>
      <c r="F176" s="59">
        <v>1992</v>
      </c>
      <c r="G176" s="18" t="s">
        <v>95</v>
      </c>
      <c r="H176" s="157">
        <f t="shared" ca="1" si="2"/>
        <v>61</v>
      </c>
      <c r="I176" s="139"/>
    </row>
    <row r="177" spans="1:9" x14ac:dyDescent="0.2">
      <c r="A177" s="84">
        <v>171</v>
      </c>
      <c r="B177" s="12" t="s">
        <v>225</v>
      </c>
      <c r="C177" s="13"/>
      <c r="D177" s="5"/>
      <c r="E177" s="103"/>
      <c r="F177" s="59">
        <v>2009</v>
      </c>
      <c r="G177" s="18" t="s">
        <v>95</v>
      </c>
      <c r="H177" s="157">
        <f t="shared" ca="1" si="2"/>
        <v>72</v>
      </c>
      <c r="I177" s="139"/>
    </row>
    <row r="178" spans="1:9" x14ac:dyDescent="0.2">
      <c r="A178" s="84">
        <v>172</v>
      </c>
      <c r="B178" s="12" t="s">
        <v>226</v>
      </c>
      <c r="C178" s="13"/>
      <c r="D178" s="5"/>
      <c r="E178" s="103"/>
      <c r="F178" s="59">
        <v>2002</v>
      </c>
      <c r="G178" s="18" t="s">
        <v>95</v>
      </c>
      <c r="H178" s="157">
        <f t="shared" ca="1" si="2"/>
        <v>78</v>
      </c>
      <c r="I178" s="139"/>
    </row>
    <row r="179" spans="1:9" x14ac:dyDescent="0.2">
      <c r="A179" s="84">
        <v>173</v>
      </c>
      <c r="B179" s="12" t="s">
        <v>227</v>
      </c>
      <c r="C179" s="13"/>
      <c r="D179" s="5"/>
      <c r="E179" s="103"/>
      <c r="F179" s="59">
        <v>1995</v>
      </c>
      <c r="G179" s="18" t="s">
        <v>95</v>
      </c>
      <c r="H179" s="157">
        <f t="shared" ca="1" si="2"/>
        <v>77</v>
      </c>
      <c r="I179" s="139"/>
    </row>
    <row r="180" spans="1:9" x14ac:dyDescent="0.2">
      <c r="A180" s="84">
        <v>174</v>
      </c>
      <c r="B180" s="12" t="s">
        <v>228</v>
      </c>
      <c r="C180" s="13"/>
      <c r="D180" s="5"/>
      <c r="E180" s="103"/>
      <c r="F180" s="59">
        <v>1995</v>
      </c>
      <c r="G180" s="18" t="s">
        <v>95</v>
      </c>
      <c r="H180" s="157">
        <f t="shared" ca="1" si="2"/>
        <v>79</v>
      </c>
      <c r="I180" s="139"/>
    </row>
    <row r="181" spans="1:9" x14ac:dyDescent="0.2">
      <c r="A181" s="84">
        <v>175</v>
      </c>
      <c r="B181" s="12" t="s">
        <v>229</v>
      </c>
      <c r="C181" s="13"/>
      <c r="D181" s="5"/>
      <c r="E181" s="103"/>
      <c r="F181" s="59">
        <v>1992</v>
      </c>
      <c r="G181" s="18" t="s">
        <v>95</v>
      </c>
      <c r="H181" s="157">
        <f t="shared" ca="1" si="2"/>
        <v>69</v>
      </c>
      <c r="I181" s="139"/>
    </row>
    <row r="182" spans="1:9" x14ac:dyDescent="0.2">
      <c r="A182" s="84">
        <v>176</v>
      </c>
      <c r="B182" s="12" t="s">
        <v>230</v>
      </c>
      <c r="C182" s="13"/>
      <c r="D182" s="5"/>
      <c r="E182" s="103"/>
      <c r="F182" s="59">
        <v>2008</v>
      </c>
      <c r="G182" s="18" t="s">
        <v>95</v>
      </c>
      <c r="H182" s="157">
        <f t="shared" ca="1" si="2"/>
        <v>74</v>
      </c>
      <c r="I182" s="139"/>
    </row>
    <row r="183" spans="1:9" x14ac:dyDescent="0.2">
      <c r="A183" s="84">
        <v>177</v>
      </c>
      <c r="B183" s="12" t="s">
        <v>231</v>
      </c>
      <c r="C183" s="13"/>
      <c r="D183" s="5"/>
      <c r="E183" s="103"/>
      <c r="F183" s="59">
        <v>2008</v>
      </c>
      <c r="G183" s="18" t="s">
        <v>95</v>
      </c>
      <c r="H183" s="157">
        <f t="shared" ca="1" si="2"/>
        <v>71</v>
      </c>
      <c r="I183" s="139"/>
    </row>
    <row r="184" spans="1:9" x14ac:dyDescent="0.2">
      <c r="A184" s="84">
        <v>178</v>
      </c>
      <c r="B184" s="12" t="s">
        <v>165</v>
      </c>
      <c r="C184" s="13"/>
      <c r="D184" s="5"/>
      <c r="E184" s="103"/>
      <c r="F184" s="59">
        <v>1992</v>
      </c>
      <c r="G184" s="18" t="s">
        <v>95</v>
      </c>
      <c r="H184" s="157">
        <f t="shared" ca="1" si="2"/>
        <v>67</v>
      </c>
      <c r="I184" s="139"/>
    </row>
    <row r="185" spans="1:9" x14ac:dyDescent="0.2">
      <c r="A185" s="84">
        <v>179</v>
      </c>
      <c r="B185" s="12" t="s">
        <v>232</v>
      </c>
      <c r="C185" s="13"/>
      <c r="D185" s="5"/>
      <c r="E185" s="103"/>
      <c r="F185" s="59">
        <v>1992</v>
      </c>
      <c r="G185" s="18" t="s">
        <v>95</v>
      </c>
      <c r="H185" s="157">
        <f t="shared" ca="1" si="2"/>
        <v>73</v>
      </c>
      <c r="I185" s="139"/>
    </row>
    <row r="186" spans="1:9" x14ac:dyDescent="0.2">
      <c r="A186" s="84">
        <v>180</v>
      </c>
      <c r="B186" s="12" t="s">
        <v>233</v>
      </c>
      <c r="C186" s="13"/>
      <c r="D186" s="5"/>
      <c r="E186" s="103"/>
      <c r="F186" s="59">
        <v>1992</v>
      </c>
      <c r="G186" s="18" t="s">
        <v>95</v>
      </c>
      <c r="H186" s="157">
        <f t="shared" ca="1" si="2"/>
        <v>69</v>
      </c>
      <c r="I186" s="139"/>
    </row>
    <row r="187" spans="1:9" x14ac:dyDescent="0.2">
      <c r="A187" s="84">
        <v>181</v>
      </c>
      <c r="B187" s="12" t="s">
        <v>167</v>
      </c>
      <c r="C187" s="13"/>
      <c r="D187" s="5"/>
      <c r="E187" s="103"/>
      <c r="F187" s="59">
        <v>1992</v>
      </c>
      <c r="G187" s="18" t="s">
        <v>95</v>
      </c>
      <c r="H187" s="157">
        <f t="shared" ca="1" si="2"/>
        <v>61</v>
      </c>
      <c r="I187" s="139"/>
    </row>
    <row r="188" spans="1:9" x14ac:dyDescent="0.2">
      <c r="A188" s="84">
        <v>182</v>
      </c>
      <c r="B188" s="12" t="s">
        <v>168</v>
      </c>
      <c r="C188" s="13"/>
      <c r="D188" s="5"/>
      <c r="E188" s="103"/>
      <c r="F188" s="59">
        <v>1992</v>
      </c>
      <c r="G188" s="18" t="s">
        <v>95</v>
      </c>
      <c r="H188" s="157">
        <f t="shared" ca="1" si="2"/>
        <v>63</v>
      </c>
      <c r="I188" s="139"/>
    </row>
    <row r="189" spans="1:9" x14ac:dyDescent="0.2">
      <c r="A189" s="84">
        <v>183</v>
      </c>
      <c r="B189" s="12" t="s">
        <v>170</v>
      </c>
      <c r="C189" s="13"/>
      <c r="D189" s="5"/>
      <c r="E189" s="103"/>
      <c r="F189" s="59">
        <v>2007</v>
      </c>
      <c r="G189" s="18" t="s">
        <v>95</v>
      </c>
      <c r="H189" s="157">
        <f t="shared" ca="1" si="2"/>
        <v>76</v>
      </c>
      <c r="I189" s="139"/>
    </row>
    <row r="190" spans="1:9" x14ac:dyDescent="0.2">
      <c r="A190" s="84">
        <v>184</v>
      </c>
      <c r="B190" s="12" t="s">
        <v>234</v>
      </c>
      <c r="C190" s="13"/>
      <c r="D190" s="5"/>
      <c r="E190" s="103"/>
      <c r="F190" s="59">
        <v>2007</v>
      </c>
      <c r="G190" s="18" t="s">
        <v>95</v>
      </c>
      <c r="H190" s="157">
        <f t="shared" ca="1" si="2"/>
        <v>60</v>
      </c>
      <c r="I190" s="139"/>
    </row>
    <row r="191" spans="1:9" x14ac:dyDescent="0.2">
      <c r="A191" s="84">
        <v>185</v>
      </c>
      <c r="B191" s="12" t="s">
        <v>171</v>
      </c>
      <c r="C191" s="13"/>
      <c r="D191" s="5"/>
      <c r="E191" s="103"/>
      <c r="F191" s="59">
        <v>2007</v>
      </c>
      <c r="G191" s="18" t="s">
        <v>95</v>
      </c>
      <c r="H191" s="157">
        <f t="shared" ca="1" si="2"/>
        <v>60</v>
      </c>
      <c r="I191" s="139"/>
    </row>
    <row r="192" spans="1:9" x14ac:dyDescent="0.2">
      <c r="A192" s="84">
        <v>186</v>
      </c>
      <c r="B192" s="12" t="s">
        <v>173</v>
      </c>
      <c r="C192" s="13"/>
      <c r="D192" s="5"/>
      <c r="E192" s="103"/>
      <c r="F192" s="59">
        <v>2007</v>
      </c>
      <c r="G192" s="18" t="s">
        <v>95</v>
      </c>
      <c r="H192" s="157">
        <f t="shared" ca="1" si="2"/>
        <v>75</v>
      </c>
      <c r="I192" s="139"/>
    </row>
    <row r="193" spans="1:9" x14ac:dyDescent="0.2">
      <c r="A193" s="84">
        <v>187</v>
      </c>
      <c r="B193" s="12" t="s">
        <v>172</v>
      </c>
      <c r="C193" s="13"/>
      <c r="D193" s="5"/>
      <c r="E193" s="103"/>
      <c r="F193" s="59">
        <v>2007</v>
      </c>
      <c r="G193" s="18" t="s">
        <v>95</v>
      </c>
      <c r="H193" s="157">
        <f t="shared" ca="1" si="2"/>
        <v>71</v>
      </c>
      <c r="I193" s="139"/>
    </row>
    <row r="194" spans="1:9" x14ac:dyDescent="0.2">
      <c r="A194" s="84">
        <v>188</v>
      </c>
      <c r="B194" s="12" t="s">
        <v>235</v>
      </c>
      <c r="C194" s="13"/>
      <c r="D194" s="5"/>
      <c r="E194" s="103"/>
      <c r="F194" s="59">
        <v>2007</v>
      </c>
      <c r="G194" s="18" t="s">
        <v>95</v>
      </c>
      <c r="H194" s="157">
        <f t="shared" ca="1" si="2"/>
        <v>62</v>
      </c>
      <c r="I194" s="139"/>
    </row>
    <row r="195" spans="1:9" x14ac:dyDescent="0.2">
      <c r="A195" s="84">
        <v>189</v>
      </c>
      <c r="B195" s="12" t="s">
        <v>236</v>
      </c>
      <c r="C195" s="13"/>
      <c r="D195" s="5"/>
      <c r="E195" s="103"/>
      <c r="F195" s="59">
        <v>2007</v>
      </c>
      <c r="G195" s="18" t="s">
        <v>95</v>
      </c>
      <c r="H195" s="157">
        <f t="shared" ca="1" si="2"/>
        <v>63</v>
      </c>
      <c r="I195" s="139"/>
    </row>
    <row r="196" spans="1:9" ht="25.5" x14ac:dyDescent="0.2">
      <c r="A196" s="84">
        <v>190</v>
      </c>
      <c r="B196" s="12" t="s">
        <v>237</v>
      </c>
      <c r="C196" s="13"/>
      <c r="D196" s="5"/>
      <c r="E196" s="103"/>
      <c r="F196" s="59">
        <v>2001</v>
      </c>
      <c r="G196" s="18" t="s">
        <v>95</v>
      </c>
      <c r="H196" s="157">
        <f t="shared" ca="1" si="2"/>
        <v>69</v>
      </c>
      <c r="I196" s="139"/>
    </row>
    <row r="197" spans="1:9" ht="38.25" x14ac:dyDescent="0.2">
      <c r="A197" s="84">
        <v>191</v>
      </c>
      <c r="B197" s="48" t="s">
        <v>238</v>
      </c>
      <c r="C197" s="13"/>
      <c r="D197" s="5"/>
      <c r="E197" s="79"/>
      <c r="F197" s="18"/>
      <c r="G197" s="21"/>
      <c r="H197" s="157"/>
      <c r="I197" s="139">
        <v>0</v>
      </c>
    </row>
    <row r="198" spans="1:9" ht="63.75" x14ac:dyDescent="0.2">
      <c r="A198" s="84">
        <v>192</v>
      </c>
      <c r="B198" s="1" t="s">
        <v>239</v>
      </c>
      <c r="C198" s="13" t="s">
        <v>247</v>
      </c>
      <c r="D198" s="5" t="s">
        <v>131</v>
      </c>
      <c r="E198" s="79">
        <v>2200</v>
      </c>
      <c r="F198" s="18">
        <v>1974</v>
      </c>
      <c r="G198" s="18" t="s">
        <v>95</v>
      </c>
      <c r="H198" s="157">
        <f t="shared" ca="1" si="2"/>
        <v>65</v>
      </c>
      <c r="I198" s="139">
        <v>0</v>
      </c>
    </row>
    <row r="199" spans="1:9" ht="38.25" x14ac:dyDescent="0.2">
      <c r="A199" s="84">
        <v>193</v>
      </c>
      <c r="B199" s="1" t="s">
        <v>240</v>
      </c>
      <c r="C199" s="13" t="s">
        <v>248</v>
      </c>
      <c r="D199" s="5" t="s">
        <v>98</v>
      </c>
      <c r="E199" s="79">
        <v>260</v>
      </c>
      <c r="F199" s="18">
        <v>1974</v>
      </c>
      <c r="G199" s="18" t="s">
        <v>95</v>
      </c>
      <c r="H199" s="157">
        <f t="shared" ca="1" si="2"/>
        <v>80</v>
      </c>
      <c r="I199" s="139">
        <v>0</v>
      </c>
    </row>
    <row r="200" spans="1:9" ht="51" x14ac:dyDescent="0.2">
      <c r="A200" s="84">
        <v>194</v>
      </c>
      <c r="B200" s="1" t="s">
        <v>241</v>
      </c>
      <c r="C200" s="13" t="s">
        <v>249</v>
      </c>
      <c r="D200" s="5" t="s">
        <v>98</v>
      </c>
      <c r="E200" s="79">
        <v>1620</v>
      </c>
      <c r="F200" s="18">
        <v>1974</v>
      </c>
      <c r="G200" s="18" t="s">
        <v>95</v>
      </c>
      <c r="H200" s="157">
        <f t="shared" ref="H200:H263" ca="1" si="3">RANDBETWEEN(60,80)</f>
        <v>67</v>
      </c>
      <c r="I200" s="139">
        <v>0</v>
      </c>
    </row>
    <row r="201" spans="1:9" ht="38.25" x14ac:dyDescent="0.2">
      <c r="A201" s="84">
        <v>195</v>
      </c>
      <c r="B201" s="1" t="s">
        <v>242</v>
      </c>
      <c r="C201" s="13" t="s">
        <v>250</v>
      </c>
      <c r="D201" s="5" t="s">
        <v>131</v>
      </c>
      <c r="E201" s="79">
        <v>1000</v>
      </c>
      <c r="F201" s="18">
        <v>1974</v>
      </c>
      <c r="G201" s="18" t="s">
        <v>95</v>
      </c>
      <c r="H201" s="157">
        <f t="shared" ca="1" si="3"/>
        <v>68</v>
      </c>
      <c r="I201" s="139">
        <v>0</v>
      </c>
    </row>
    <row r="202" spans="1:9" ht="38.25" x14ac:dyDescent="0.2">
      <c r="A202" s="84">
        <v>196</v>
      </c>
      <c r="B202" s="1" t="s">
        <v>243</v>
      </c>
      <c r="C202" s="13" t="s">
        <v>251</v>
      </c>
      <c r="D202" s="5" t="s">
        <v>98</v>
      </c>
      <c r="E202" s="79">
        <v>346</v>
      </c>
      <c r="F202" s="18">
        <v>1974</v>
      </c>
      <c r="G202" s="18" t="s">
        <v>95</v>
      </c>
      <c r="H202" s="157">
        <f t="shared" ca="1" si="3"/>
        <v>64</v>
      </c>
      <c r="I202" s="139">
        <v>0</v>
      </c>
    </row>
    <row r="203" spans="1:9" x14ac:dyDescent="0.2">
      <c r="A203" s="84">
        <v>197</v>
      </c>
      <c r="B203" s="126" t="s">
        <v>94</v>
      </c>
      <c r="C203" s="13"/>
      <c r="D203" s="10"/>
      <c r="E203" s="38">
        <f>SUM(E198:E202)</f>
        <v>5426</v>
      </c>
      <c r="F203" s="18"/>
      <c r="G203" s="21"/>
      <c r="H203" s="157"/>
      <c r="I203" s="139">
        <v>16789434.280000001</v>
      </c>
    </row>
    <row r="204" spans="1:9" ht="25.5" x14ac:dyDescent="0.2">
      <c r="A204" s="84">
        <v>198</v>
      </c>
      <c r="B204" s="60" t="s">
        <v>254</v>
      </c>
      <c r="C204" s="8" t="s">
        <v>282</v>
      </c>
      <c r="D204" s="49"/>
      <c r="E204" s="110"/>
      <c r="F204" s="22">
        <v>1986</v>
      </c>
      <c r="G204" s="7" t="s">
        <v>95</v>
      </c>
      <c r="H204" s="157">
        <f t="shared" ca="1" si="3"/>
        <v>71</v>
      </c>
      <c r="I204" s="78">
        <v>14777720.640000001</v>
      </c>
    </row>
    <row r="205" spans="1:9" x14ac:dyDescent="0.2">
      <c r="A205" s="84">
        <v>199</v>
      </c>
      <c r="B205" s="26" t="s">
        <v>255</v>
      </c>
      <c r="C205" s="2"/>
      <c r="D205" s="21"/>
      <c r="E205" s="17"/>
      <c r="F205" s="18"/>
      <c r="G205" s="21"/>
      <c r="H205" s="157"/>
      <c r="I205" s="139"/>
    </row>
    <row r="206" spans="1:9" x14ac:dyDescent="0.2">
      <c r="A206" s="84">
        <v>200</v>
      </c>
      <c r="B206" s="1" t="s">
        <v>256</v>
      </c>
      <c r="C206" s="2"/>
      <c r="D206" s="5"/>
      <c r="E206" s="79"/>
      <c r="F206" s="15"/>
      <c r="G206" s="5"/>
      <c r="H206" s="157">
        <f t="shared" ca="1" si="3"/>
        <v>77</v>
      </c>
      <c r="I206" s="139"/>
    </row>
    <row r="207" spans="1:9" ht="25.5" x14ac:dyDescent="0.2">
      <c r="A207" s="84">
        <v>201</v>
      </c>
      <c r="B207" s="1" t="s">
        <v>257</v>
      </c>
      <c r="C207" s="2"/>
      <c r="D207" s="5"/>
      <c r="E207" s="108"/>
      <c r="F207" s="22">
        <v>1989</v>
      </c>
      <c r="G207" s="15" t="s">
        <v>95</v>
      </c>
      <c r="H207" s="157">
        <f t="shared" ca="1" si="3"/>
        <v>69</v>
      </c>
      <c r="I207" s="139"/>
    </row>
    <row r="208" spans="1:9" ht="25.5" x14ac:dyDescent="0.2">
      <c r="A208" s="84">
        <v>202</v>
      </c>
      <c r="B208" s="1" t="s">
        <v>257</v>
      </c>
      <c r="C208" s="2"/>
      <c r="D208" s="5"/>
      <c r="E208" s="108"/>
      <c r="F208" s="22">
        <v>1989</v>
      </c>
      <c r="G208" s="15" t="s">
        <v>95</v>
      </c>
      <c r="H208" s="157">
        <f t="shared" ca="1" si="3"/>
        <v>68</v>
      </c>
      <c r="I208" s="139"/>
    </row>
    <row r="209" spans="1:9" ht="25.5" x14ac:dyDescent="0.2">
      <c r="A209" s="84">
        <v>203</v>
      </c>
      <c r="B209" s="1" t="s">
        <v>257</v>
      </c>
      <c r="C209" s="2"/>
      <c r="D209" s="5"/>
      <c r="E209" s="108"/>
      <c r="F209" s="22">
        <v>1989</v>
      </c>
      <c r="G209" s="15" t="s">
        <v>95</v>
      </c>
      <c r="H209" s="157">
        <f t="shared" ca="1" si="3"/>
        <v>80</v>
      </c>
      <c r="I209" s="139"/>
    </row>
    <row r="210" spans="1:9" ht="25.5" x14ac:dyDescent="0.2">
      <c r="A210" s="84">
        <v>204</v>
      </c>
      <c r="B210" s="1" t="s">
        <v>257</v>
      </c>
      <c r="C210" s="2"/>
      <c r="D210" s="5"/>
      <c r="E210" s="108"/>
      <c r="F210" s="22">
        <v>1989</v>
      </c>
      <c r="G210" s="15" t="s">
        <v>95</v>
      </c>
      <c r="H210" s="157">
        <f t="shared" ca="1" si="3"/>
        <v>60</v>
      </c>
      <c r="I210" s="139"/>
    </row>
    <row r="211" spans="1:9" ht="25.5" x14ac:dyDescent="0.2">
      <c r="A211" s="84">
        <v>205</v>
      </c>
      <c r="B211" s="1" t="s">
        <v>257</v>
      </c>
      <c r="C211" s="2"/>
      <c r="D211" s="5"/>
      <c r="E211" s="108"/>
      <c r="F211" s="22">
        <v>1989</v>
      </c>
      <c r="G211" s="15" t="s">
        <v>95</v>
      </c>
      <c r="H211" s="157">
        <f t="shared" ca="1" si="3"/>
        <v>61</v>
      </c>
      <c r="I211" s="139"/>
    </row>
    <row r="212" spans="1:9" ht="25.5" x14ac:dyDescent="0.2">
      <c r="A212" s="84">
        <v>206</v>
      </c>
      <c r="B212" s="1" t="s">
        <v>257</v>
      </c>
      <c r="C212" s="2"/>
      <c r="D212" s="5"/>
      <c r="E212" s="108"/>
      <c r="F212" s="22">
        <v>1989</v>
      </c>
      <c r="G212" s="15" t="s">
        <v>95</v>
      </c>
      <c r="H212" s="157">
        <f t="shared" ca="1" si="3"/>
        <v>75</v>
      </c>
      <c r="I212" s="139"/>
    </row>
    <row r="213" spans="1:9" ht="25.5" x14ac:dyDescent="0.2">
      <c r="A213" s="84">
        <v>207</v>
      </c>
      <c r="B213" s="1" t="s">
        <v>257</v>
      </c>
      <c r="C213" s="2"/>
      <c r="D213" s="5"/>
      <c r="E213" s="108"/>
      <c r="F213" s="22">
        <v>1989</v>
      </c>
      <c r="G213" s="15" t="s">
        <v>95</v>
      </c>
      <c r="H213" s="157">
        <f t="shared" ca="1" si="3"/>
        <v>61</v>
      </c>
      <c r="I213" s="139"/>
    </row>
    <row r="214" spans="1:9" x14ac:dyDescent="0.2">
      <c r="A214" s="84">
        <v>208</v>
      </c>
      <c r="B214" s="1" t="s">
        <v>258</v>
      </c>
      <c r="C214" s="2"/>
      <c r="D214" s="5"/>
      <c r="E214" s="108"/>
      <c r="F214" s="22"/>
      <c r="G214" s="5"/>
      <c r="H214" s="157">
        <f t="shared" ca="1" si="3"/>
        <v>73</v>
      </c>
      <c r="I214" s="139"/>
    </row>
    <row r="215" spans="1:9" ht="25.5" x14ac:dyDescent="0.2">
      <c r="A215" s="84">
        <v>209</v>
      </c>
      <c r="B215" s="1" t="s">
        <v>259</v>
      </c>
      <c r="C215" s="2"/>
      <c r="D215" s="5" t="s">
        <v>245</v>
      </c>
      <c r="E215" s="108"/>
      <c r="F215" s="22">
        <v>1989</v>
      </c>
      <c r="G215" s="15" t="s">
        <v>95</v>
      </c>
      <c r="H215" s="157">
        <f t="shared" ca="1" si="3"/>
        <v>65</v>
      </c>
      <c r="I215" s="139"/>
    </row>
    <row r="216" spans="1:9" ht="25.5" x14ac:dyDescent="0.2">
      <c r="A216" s="84">
        <v>210</v>
      </c>
      <c r="B216" s="1" t="s">
        <v>260</v>
      </c>
      <c r="C216" s="2"/>
      <c r="D216" s="5" t="s">
        <v>281</v>
      </c>
      <c r="E216" s="108"/>
      <c r="F216" s="22">
        <v>2004</v>
      </c>
      <c r="G216" s="15" t="s">
        <v>95</v>
      </c>
      <c r="H216" s="157">
        <f t="shared" ca="1" si="3"/>
        <v>60</v>
      </c>
      <c r="I216" s="139"/>
    </row>
    <row r="217" spans="1:9" x14ac:dyDescent="0.2">
      <c r="A217" s="84">
        <v>211</v>
      </c>
      <c r="B217" s="1" t="s">
        <v>261</v>
      </c>
      <c r="C217" s="2"/>
      <c r="D217" s="5"/>
      <c r="E217" s="108"/>
      <c r="F217" s="22"/>
      <c r="G217" s="5"/>
      <c r="H217" s="157">
        <f t="shared" ca="1" si="3"/>
        <v>68</v>
      </c>
      <c r="I217" s="139"/>
    </row>
    <row r="218" spans="1:9" x14ac:dyDescent="0.2">
      <c r="A218" s="84">
        <v>212</v>
      </c>
      <c r="B218" s="1" t="s">
        <v>262</v>
      </c>
      <c r="C218" s="2"/>
      <c r="D218" s="5"/>
      <c r="E218" s="108"/>
      <c r="F218" s="22">
        <v>2001</v>
      </c>
      <c r="G218" s="15" t="s">
        <v>95</v>
      </c>
      <c r="H218" s="157">
        <f t="shared" ca="1" si="3"/>
        <v>71</v>
      </c>
      <c r="I218" s="139"/>
    </row>
    <row r="219" spans="1:9" ht="25.5" x14ac:dyDescent="0.2">
      <c r="A219" s="84">
        <v>213</v>
      </c>
      <c r="B219" s="1" t="s">
        <v>263</v>
      </c>
      <c r="C219" s="2"/>
      <c r="D219" s="5"/>
      <c r="E219" s="108"/>
      <c r="F219" s="22"/>
      <c r="G219" s="5"/>
      <c r="H219" s="157">
        <f t="shared" ca="1" si="3"/>
        <v>79</v>
      </c>
      <c r="I219" s="139"/>
    </row>
    <row r="220" spans="1:9" ht="38.25" x14ac:dyDescent="0.2">
      <c r="A220" s="84">
        <v>214</v>
      </c>
      <c r="B220" s="1" t="s">
        <v>264</v>
      </c>
      <c r="C220" s="2"/>
      <c r="D220" s="5"/>
      <c r="E220" s="108"/>
      <c r="F220" s="22">
        <v>2000</v>
      </c>
      <c r="G220" s="15" t="s">
        <v>95</v>
      </c>
      <c r="H220" s="157">
        <f t="shared" ca="1" si="3"/>
        <v>70</v>
      </c>
      <c r="I220" s="139"/>
    </row>
    <row r="221" spans="1:9" x14ac:dyDescent="0.2">
      <c r="A221" s="84">
        <v>215</v>
      </c>
      <c r="B221" s="1" t="s">
        <v>265</v>
      </c>
      <c r="C221" s="2"/>
      <c r="D221" s="5"/>
      <c r="E221" s="108"/>
      <c r="F221" s="22"/>
      <c r="G221" s="15" t="s">
        <v>95</v>
      </c>
      <c r="H221" s="157">
        <f t="shared" ca="1" si="3"/>
        <v>62</v>
      </c>
      <c r="I221" s="139"/>
    </row>
    <row r="222" spans="1:9" ht="38.25" x14ac:dyDescent="0.2">
      <c r="A222" s="84">
        <v>216</v>
      </c>
      <c r="B222" s="1" t="s">
        <v>266</v>
      </c>
      <c r="C222" s="2"/>
      <c r="D222" s="5"/>
      <c r="E222" s="108"/>
      <c r="F222" s="22">
        <v>1998</v>
      </c>
      <c r="G222" s="15" t="s">
        <v>95</v>
      </c>
      <c r="H222" s="157">
        <f t="shared" ca="1" si="3"/>
        <v>66</v>
      </c>
      <c r="I222" s="139"/>
    </row>
    <row r="223" spans="1:9" ht="38.25" x14ac:dyDescent="0.2">
      <c r="A223" s="84">
        <v>217</v>
      </c>
      <c r="B223" s="1" t="s">
        <v>267</v>
      </c>
      <c r="C223" s="2"/>
      <c r="D223" s="5"/>
      <c r="E223" s="108"/>
      <c r="F223" s="22">
        <v>2001</v>
      </c>
      <c r="G223" s="15" t="s">
        <v>95</v>
      </c>
      <c r="H223" s="157">
        <f t="shared" ca="1" si="3"/>
        <v>74</v>
      </c>
      <c r="I223" s="139"/>
    </row>
    <row r="224" spans="1:9" ht="38.25" x14ac:dyDescent="0.2">
      <c r="A224" s="84">
        <v>218</v>
      </c>
      <c r="B224" s="1" t="s">
        <v>268</v>
      </c>
      <c r="C224" s="2"/>
      <c r="D224" s="5"/>
      <c r="E224" s="108"/>
      <c r="F224" s="22">
        <v>2001</v>
      </c>
      <c r="G224" s="15" t="s">
        <v>95</v>
      </c>
      <c r="H224" s="157">
        <f t="shared" ca="1" si="3"/>
        <v>78</v>
      </c>
      <c r="I224" s="139"/>
    </row>
    <row r="225" spans="1:9" x14ac:dyDescent="0.2">
      <c r="A225" s="84">
        <v>219</v>
      </c>
      <c r="B225" s="1" t="s">
        <v>269</v>
      </c>
      <c r="C225" s="2"/>
      <c r="D225" s="5"/>
      <c r="E225" s="108"/>
      <c r="F225" s="15"/>
      <c r="G225" s="5"/>
      <c r="H225" s="157">
        <f t="shared" ca="1" si="3"/>
        <v>63</v>
      </c>
      <c r="I225" s="139"/>
    </row>
    <row r="226" spans="1:9" x14ac:dyDescent="0.2">
      <c r="A226" s="84">
        <v>220</v>
      </c>
      <c r="B226" s="1" t="s">
        <v>270</v>
      </c>
      <c r="C226" s="2"/>
      <c r="D226" s="5"/>
      <c r="E226" s="108"/>
      <c r="F226" s="15"/>
      <c r="G226" s="15" t="s">
        <v>95</v>
      </c>
      <c r="H226" s="157">
        <f t="shared" ca="1" si="3"/>
        <v>60</v>
      </c>
      <c r="I226" s="139"/>
    </row>
    <row r="227" spans="1:9" x14ac:dyDescent="0.2">
      <c r="A227" s="84">
        <v>221</v>
      </c>
      <c r="B227" s="1" t="s">
        <v>271</v>
      </c>
      <c r="C227" s="2"/>
      <c r="D227" s="5"/>
      <c r="E227" s="108"/>
      <c r="F227" s="15"/>
      <c r="G227" s="15" t="s">
        <v>95</v>
      </c>
      <c r="H227" s="157">
        <f t="shared" ca="1" si="3"/>
        <v>64</v>
      </c>
      <c r="I227" s="139"/>
    </row>
    <row r="228" spans="1:9" x14ac:dyDescent="0.2">
      <c r="A228" s="84">
        <v>222</v>
      </c>
      <c r="B228" s="1" t="s">
        <v>272</v>
      </c>
      <c r="C228" s="2"/>
      <c r="D228" s="5"/>
      <c r="E228" s="108"/>
      <c r="F228" s="15"/>
      <c r="G228" s="15" t="s">
        <v>95</v>
      </c>
      <c r="H228" s="157">
        <f t="shared" ca="1" si="3"/>
        <v>71</v>
      </c>
      <c r="I228" s="139"/>
    </row>
    <row r="229" spans="1:9" x14ac:dyDescent="0.2">
      <c r="A229" s="84">
        <v>223</v>
      </c>
      <c r="B229" s="1" t="s">
        <v>273</v>
      </c>
      <c r="C229" s="2"/>
      <c r="D229" s="5"/>
      <c r="E229" s="108"/>
      <c r="F229" s="15"/>
      <c r="G229" s="15" t="s">
        <v>95</v>
      </c>
      <c r="H229" s="157">
        <f t="shared" ca="1" si="3"/>
        <v>64</v>
      </c>
      <c r="I229" s="139"/>
    </row>
    <row r="230" spans="1:9" x14ac:dyDescent="0.2">
      <c r="A230" s="84">
        <v>224</v>
      </c>
      <c r="B230" s="1" t="s">
        <v>274</v>
      </c>
      <c r="C230" s="2"/>
      <c r="D230" s="5"/>
      <c r="E230" s="108"/>
      <c r="F230" s="15"/>
      <c r="G230" s="15" t="s">
        <v>95</v>
      </c>
      <c r="H230" s="157">
        <f t="shared" ca="1" si="3"/>
        <v>61</v>
      </c>
      <c r="I230" s="139"/>
    </row>
    <row r="231" spans="1:9" ht="45" customHeight="1" x14ac:dyDescent="0.2">
      <c r="A231" s="84">
        <v>225</v>
      </c>
      <c r="B231" s="63" t="s">
        <v>275</v>
      </c>
      <c r="C231" s="2"/>
      <c r="D231" s="10"/>
      <c r="E231" s="38"/>
      <c r="F231" s="15"/>
      <c r="G231" s="5"/>
      <c r="H231" s="157"/>
      <c r="I231" s="139">
        <v>139100</v>
      </c>
    </row>
    <row r="232" spans="1:9" ht="51" x14ac:dyDescent="0.2">
      <c r="A232" s="84">
        <v>226</v>
      </c>
      <c r="B232" s="13" t="s">
        <v>276</v>
      </c>
      <c r="C232" s="2" t="s">
        <v>283</v>
      </c>
      <c r="D232" s="5" t="s">
        <v>131</v>
      </c>
      <c r="E232" s="79">
        <v>500</v>
      </c>
      <c r="F232" s="15">
        <v>1986</v>
      </c>
      <c r="G232" s="15" t="s">
        <v>95</v>
      </c>
      <c r="H232" s="157">
        <f t="shared" ca="1" si="3"/>
        <v>68</v>
      </c>
      <c r="I232" s="139">
        <v>65000</v>
      </c>
    </row>
    <row r="233" spans="1:9" ht="38.25" x14ac:dyDescent="0.2">
      <c r="A233" s="84">
        <v>227</v>
      </c>
      <c r="B233" s="13" t="s">
        <v>277</v>
      </c>
      <c r="C233" s="2" t="s">
        <v>284</v>
      </c>
      <c r="D233" s="5" t="s">
        <v>98</v>
      </c>
      <c r="E233" s="79">
        <v>110</v>
      </c>
      <c r="F233" s="15">
        <v>1986</v>
      </c>
      <c r="G233" s="15" t="s">
        <v>95</v>
      </c>
      <c r="H233" s="157">
        <f t="shared" ca="1" si="3"/>
        <v>76</v>
      </c>
      <c r="I233" s="139">
        <v>14300</v>
      </c>
    </row>
    <row r="234" spans="1:9" ht="38.25" x14ac:dyDescent="0.2">
      <c r="A234" s="84">
        <v>228</v>
      </c>
      <c r="B234" s="13" t="s">
        <v>278</v>
      </c>
      <c r="C234" s="2" t="s">
        <v>285</v>
      </c>
      <c r="D234" s="5" t="s">
        <v>98</v>
      </c>
      <c r="E234" s="79">
        <v>60</v>
      </c>
      <c r="F234" s="15">
        <v>1986</v>
      </c>
      <c r="G234" s="15" t="s">
        <v>95</v>
      </c>
      <c r="H234" s="157">
        <f t="shared" ca="1" si="3"/>
        <v>76</v>
      </c>
      <c r="I234" s="139">
        <v>7800</v>
      </c>
    </row>
    <row r="235" spans="1:9" ht="38.25" x14ac:dyDescent="0.2">
      <c r="A235" s="84">
        <v>229</v>
      </c>
      <c r="B235" s="13" t="s">
        <v>279</v>
      </c>
      <c r="C235" s="2" t="s">
        <v>286</v>
      </c>
      <c r="D235" s="5" t="s">
        <v>98</v>
      </c>
      <c r="E235" s="79">
        <v>340</v>
      </c>
      <c r="F235" s="15">
        <v>1986</v>
      </c>
      <c r="G235" s="15" t="s">
        <v>95</v>
      </c>
      <c r="H235" s="157">
        <f t="shared" ca="1" si="3"/>
        <v>75</v>
      </c>
      <c r="I235" s="139">
        <v>44200</v>
      </c>
    </row>
    <row r="236" spans="1:9" ht="38.25" x14ac:dyDescent="0.2">
      <c r="A236" s="84">
        <v>230</v>
      </c>
      <c r="B236" s="13" t="s">
        <v>280</v>
      </c>
      <c r="C236" s="2" t="s">
        <v>287</v>
      </c>
      <c r="D236" s="5" t="s">
        <v>98</v>
      </c>
      <c r="E236" s="79">
        <v>60</v>
      </c>
      <c r="F236" s="15">
        <v>1986</v>
      </c>
      <c r="G236" s="15" t="s">
        <v>95</v>
      </c>
      <c r="H236" s="157">
        <f t="shared" ca="1" si="3"/>
        <v>75</v>
      </c>
      <c r="I236" s="139">
        <v>7800</v>
      </c>
    </row>
    <row r="237" spans="1:9" x14ac:dyDescent="0.2">
      <c r="A237" s="84">
        <v>231</v>
      </c>
      <c r="B237" s="127" t="s">
        <v>94</v>
      </c>
      <c r="C237" s="2"/>
      <c r="D237" s="10"/>
      <c r="E237" s="38">
        <f>SUM(E232:E236)</f>
        <v>1070</v>
      </c>
      <c r="F237" s="15"/>
      <c r="G237" s="5"/>
      <c r="H237" s="157"/>
      <c r="I237" s="139">
        <v>14916820.640000001</v>
      </c>
    </row>
    <row r="238" spans="1:9" ht="43.5" customHeight="1" x14ac:dyDescent="0.2">
      <c r="A238" s="84">
        <v>232</v>
      </c>
      <c r="B238" s="64" t="s">
        <v>288</v>
      </c>
      <c r="C238" s="69" t="s">
        <v>333</v>
      </c>
      <c r="D238" s="34" t="s">
        <v>204</v>
      </c>
      <c r="E238" s="111"/>
      <c r="F238" s="69">
        <v>1972</v>
      </c>
      <c r="G238" s="69" t="s">
        <v>95</v>
      </c>
      <c r="H238" s="157">
        <v>67</v>
      </c>
      <c r="I238" s="76">
        <v>742439.75</v>
      </c>
    </row>
    <row r="239" spans="1:9" ht="24.75" customHeight="1" x14ac:dyDescent="0.2">
      <c r="A239" s="84">
        <v>233</v>
      </c>
      <c r="B239" s="61" t="s">
        <v>289</v>
      </c>
      <c r="C239" s="69"/>
      <c r="D239" s="28"/>
      <c r="E239" s="111"/>
      <c r="F239" s="74"/>
      <c r="G239" s="74"/>
      <c r="H239" s="157">
        <f t="shared" ca="1" si="3"/>
        <v>74</v>
      </c>
      <c r="I239" s="39"/>
    </row>
    <row r="240" spans="1:9" ht="52.5" customHeight="1" x14ac:dyDescent="0.2">
      <c r="A240" s="84">
        <v>234</v>
      </c>
      <c r="B240" s="65" t="s">
        <v>290</v>
      </c>
      <c r="C240" s="69"/>
      <c r="D240" s="20" t="s">
        <v>131</v>
      </c>
      <c r="E240" s="111"/>
      <c r="F240" s="74"/>
      <c r="G240" s="74"/>
      <c r="H240" s="157"/>
      <c r="I240" s="39">
        <v>0</v>
      </c>
    </row>
    <row r="241" spans="1:9" ht="38.25" x14ac:dyDescent="0.2">
      <c r="A241" s="84">
        <v>235</v>
      </c>
      <c r="B241" s="1" t="s">
        <v>291</v>
      </c>
      <c r="C241" s="13" t="s">
        <v>333</v>
      </c>
      <c r="D241" s="20" t="s">
        <v>131</v>
      </c>
      <c r="E241" s="112">
        <v>324</v>
      </c>
      <c r="F241" s="69">
        <v>1972</v>
      </c>
      <c r="G241" s="15" t="s">
        <v>95</v>
      </c>
      <c r="H241" s="157">
        <v>66</v>
      </c>
      <c r="I241" s="39">
        <v>0</v>
      </c>
    </row>
    <row r="242" spans="1:9" ht="38.25" x14ac:dyDescent="0.2">
      <c r="A242" s="84">
        <v>236</v>
      </c>
      <c r="B242" s="1" t="s">
        <v>292</v>
      </c>
      <c r="C242" s="13" t="s">
        <v>334</v>
      </c>
      <c r="D242" s="20" t="s">
        <v>98</v>
      </c>
      <c r="E242" s="112">
        <v>800</v>
      </c>
      <c r="F242" s="69">
        <v>1972</v>
      </c>
      <c r="G242" s="15" t="s">
        <v>95</v>
      </c>
      <c r="H242" s="157">
        <f t="shared" ca="1" si="3"/>
        <v>77</v>
      </c>
      <c r="I242" s="39">
        <v>0</v>
      </c>
    </row>
    <row r="243" spans="1:9" ht="38.25" x14ac:dyDescent="0.2">
      <c r="A243" s="84">
        <v>237</v>
      </c>
      <c r="B243" s="1" t="s">
        <v>293</v>
      </c>
      <c r="C243" s="13" t="s">
        <v>335</v>
      </c>
      <c r="D243" s="20" t="s">
        <v>98</v>
      </c>
      <c r="E243" s="112">
        <v>960</v>
      </c>
      <c r="F243" s="69">
        <v>1972</v>
      </c>
      <c r="G243" s="15" t="s">
        <v>95</v>
      </c>
      <c r="H243" s="157">
        <f t="shared" ca="1" si="3"/>
        <v>67</v>
      </c>
      <c r="I243" s="39">
        <v>0</v>
      </c>
    </row>
    <row r="244" spans="1:9" ht="38.25" x14ac:dyDescent="0.2">
      <c r="A244" s="84">
        <v>238</v>
      </c>
      <c r="B244" s="1" t="s">
        <v>294</v>
      </c>
      <c r="C244" s="13" t="s">
        <v>336</v>
      </c>
      <c r="D244" s="20" t="s">
        <v>98</v>
      </c>
      <c r="E244" s="112">
        <v>800</v>
      </c>
      <c r="F244" s="69">
        <v>1972</v>
      </c>
      <c r="G244" s="15" t="s">
        <v>95</v>
      </c>
      <c r="H244" s="157">
        <f t="shared" ca="1" si="3"/>
        <v>77</v>
      </c>
      <c r="I244" s="39">
        <v>0</v>
      </c>
    </row>
    <row r="245" spans="1:9" ht="38.25" x14ac:dyDescent="0.2">
      <c r="A245" s="84">
        <v>239</v>
      </c>
      <c r="B245" s="1" t="s">
        <v>295</v>
      </c>
      <c r="C245" s="13" t="s">
        <v>337</v>
      </c>
      <c r="D245" s="20" t="s">
        <v>131</v>
      </c>
      <c r="E245" s="112">
        <v>800</v>
      </c>
      <c r="F245" s="69">
        <v>1972</v>
      </c>
      <c r="G245" s="15" t="s">
        <v>95</v>
      </c>
      <c r="H245" s="157">
        <f t="shared" ca="1" si="3"/>
        <v>61</v>
      </c>
      <c r="I245" s="39">
        <v>0</v>
      </c>
    </row>
    <row r="246" spans="1:9" ht="38.25" x14ac:dyDescent="0.2">
      <c r="A246" s="84">
        <v>240</v>
      </c>
      <c r="B246" s="1" t="s">
        <v>296</v>
      </c>
      <c r="C246" s="13" t="s">
        <v>338</v>
      </c>
      <c r="D246" s="20" t="s">
        <v>98</v>
      </c>
      <c r="E246" s="112">
        <v>584</v>
      </c>
      <c r="F246" s="69">
        <v>1972</v>
      </c>
      <c r="G246" s="15" t="s">
        <v>95</v>
      </c>
      <c r="H246" s="157">
        <f t="shared" ca="1" si="3"/>
        <v>78</v>
      </c>
      <c r="I246" s="39">
        <v>0</v>
      </c>
    </row>
    <row r="247" spans="1:9" ht="38.25" x14ac:dyDescent="0.2">
      <c r="A247" s="84">
        <v>241</v>
      </c>
      <c r="B247" s="1" t="s">
        <v>297</v>
      </c>
      <c r="C247" s="13" t="s">
        <v>339</v>
      </c>
      <c r="D247" s="20" t="s">
        <v>98</v>
      </c>
      <c r="E247" s="112">
        <v>700</v>
      </c>
      <c r="F247" s="69">
        <v>1972</v>
      </c>
      <c r="G247" s="15" t="s">
        <v>95</v>
      </c>
      <c r="H247" s="157">
        <f t="shared" ca="1" si="3"/>
        <v>71</v>
      </c>
      <c r="I247" s="39">
        <v>0</v>
      </c>
    </row>
    <row r="248" spans="1:9" ht="38.25" x14ac:dyDescent="0.2">
      <c r="A248" s="84">
        <v>242</v>
      </c>
      <c r="B248" s="1" t="s">
        <v>298</v>
      </c>
      <c r="C248" s="13" t="s">
        <v>340</v>
      </c>
      <c r="D248" s="20" t="s">
        <v>98</v>
      </c>
      <c r="E248" s="112">
        <v>240</v>
      </c>
      <c r="F248" s="69">
        <v>1972</v>
      </c>
      <c r="G248" s="15" t="s">
        <v>95</v>
      </c>
      <c r="H248" s="157">
        <f t="shared" ca="1" si="3"/>
        <v>68</v>
      </c>
      <c r="I248" s="39">
        <v>0</v>
      </c>
    </row>
    <row r="249" spans="1:9" ht="38.25" x14ac:dyDescent="0.2">
      <c r="A249" s="84">
        <v>243</v>
      </c>
      <c r="B249" s="1" t="s">
        <v>299</v>
      </c>
      <c r="C249" s="13" t="s">
        <v>341</v>
      </c>
      <c r="D249" s="20" t="s">
        <v>98</v>
      </c>
      <c r="E249" s="112">
        <v>120</v>
      </c>
      <c r="F249" s="69">
        <v>1972</v>
      </c>
      <c r="G249" s="15" t="s">
        <v>95</v>
      </c>
      <c r="H249" s="157">
        <f t="shared" ca="1" si="3"/>
        <v>63</v>
      </c>
      <c r="I249" s="39">
        <v>0</v>
      </c>
    </row>
    <row r="250" spans="1:9" ht="38.25" x14ac:dyDescent="0.2">
      <c r="A250" s="84">
        <v>244</v>
      </c>
      <c r="B250" s="1" t="s">
        <v>300</v>
      </c>
      <c r="C250" s="13" t="s">
        <v>342</v>
      </c>
      <c r="D250" s="20" t="s">
        <v>98</v>
      </c>
      <c r="E250" s="112">
        <v>360</v>
      </c>
      <c r="F250" s="69">
        <v>1972</v>
      </c>
      <c r="G250" s="15" t="s">
        <v>95</v>
      </c>
      <c r="H250" s="157">
        <f t="shared" ca="1" si="3"/>
        <v>62</v>
      </c>
      <c r="I250" s="39">
        <v>0</v>
      </c>
    </row>
    <row r="251" spans="1:9" ht="25.5" x14ac:dyDescent="0.2">
      <c r="A251" s="84">
        <v>245</v>
      </c>
      <c r="B251" s="1" t="s">
        <v>301</v>
      </c>
      <c r="C251" s="13"/>
      <c r="D251" s="27"/>
      <c r="E251" s="112">
        <v>1050</v>
      </c>
      <c r="F251" s="69">
        <v>1972</v>
      </c>
      <c r="G251" s="15" t="s">
        <v>95</v>
      </c>
      <c r="H251" s="157">
        <f t="shared" ca="1" si="3"/>
        <v>70</v>
      </c>
      <c r="I251" s="39">
        <v>0</v>
      </c>
    </row>
    <row r="252" spans="1:9" x14ac:dyDescent="0.2">
      <c r="A252" s="84">
        <v>246</v>
      </c>
      <c r="B252" s="23" t="s">
        <v>94</v>
      </c>
      <c r="C252" s="13"/>
      <c r="D252" s="35"/>
      <c r="E252" s="105">
        <f>SUM(E241:E251)</f>
        <v>6738</v>
      </c>
      <c r="F252" s="15"/>
      <c r="G252" s="5"/>
      <c r="H252" s="157"/>
      <c r="I252" s="139">
        <v>0</v>
      </c>
    </row>
    <row r="253" spans="1:9" ht="35.25" customHeight="1" x14ac:dyDescent="0.2">
      <c r="A253" s="84">
        <v>247</v>
      </c>
      <c r="B253" s="66" t="s">
        <v>544</v>
      </c>
      <c r="C253" s="31" t="s">
        <v>343</v>
      </c>
      <c r="D253" s="35"/>
      <c r="E253" s="113"/>
      <c r="F253" s="37">
        <v>1986</v>
      </c>
      <c r="G253" s="37" t="s">
        <v>95</v>
      </c>
      <c r="H253" s="157">
        <v>67</v>
      </c>
      <c r="I253" s="139">
        <v>4697474.0999999996</v>
      </c>
    </row>
    <row r="254" spans="1:9" ht="25.5" x14ac:dyDescent="0.2">
      <c r="A254" s="84">
        <v>248</v>
      </c>
      <c r="B254" s="32" t="s">
        <v>302</v>
      </c>
      <c r="C254" s="31" t="s">
        <v>344</v>
      </c>
      <c r="D254" s="36"/>
      <c r="E254" s="113"/>
      <c r="F254" s="37">
        <v>1986</v>
      </c>
      <c r="G254" s="37" t="s">
        <v>95</v>
      </c>
      <c r="H254" s="157">
        <f t="shared" ca="1" si="3"/>
        <v>74</v>
      </c>
      <c r="I254" s="139">
        <v>98880</v>
      </c>
    </row>
    <row r="255" spans="1:9" x14ac:dyDescent="0.2">
      <c r="A255" s="84">
        <v>249</v>
      </c>
      <c r="B255" s="31" t="s">
        <v>303</v>
      </c>
      <c r="C255" s="31"/>
      <c r="D255" s="36"/>
      <c r="E255" s="114" t="s">
        <v>245</v>
      </c>
      <c r="F255" s="37"/>
      <c r="G255" s="37"/>
      <c r="H255" s="157">
        <f t="shared" ca="1" si="3"/>
        <v>66</v>
      </c>
      <c r="I255" s="139"/>
    </row>
    <row r="256" spans="1:9" x14ac:dyDescent="0.2">
      <c r="A256" s="84">
        <v>250</v>
      </c>
      <c r="B256" s="31" t="s">
        <v>304</v>
      </c>
      <c r="C256" s="31"/>
      <c r="D256" s="36"/>
      <c r="E256" s="114" t="s">
        <v>245</v>
      </c>
      <c r="F256" s="37"/>
      <c r="G256" s="37"/>
      <c r="H256" s="157">
        <f t="shared" ca="1" si="3"/>
        <v>61</v>
      </c>
      <c r="I256" s="139"/>
    </row>
    <row r="257" spans="1:9" ht="25.5" x14ac:dyDescent="0.2">
      <c r="A257" s="84">
        <v>251</v>
      </c>
      <c r="B257" s="30" t="s">
        <v>305</v>
      </c>
      <c r="C257" s="31" t="s">
        <v>343</v>
      </c>
      <c r="D257" s="36"/>
      <c r="E257" s="36" t="s">
        <v>350</v>
      </c>
      <c r="F257" s="37"/>
      <c r="G257" s="36"/>
      <c r="H257" s="157">
        <f t="shared" ca="1" si="3"/>
        <v>72</v>
      </c>
      <c r="I257" s="139"/>
    </row>
    <row r="258" spans="1:9" x14ac:dyDescent="0.2">
      <c r="A258" s="84">
        <v>252</v>
      </c>
      <c r="B258" s="31" t="s">
        <v>306</v>
      </c>
      <c r="C258" s="31"/>
      <c r="D258" s="36"/>
      <c r="E258" s="36"/>
      <c r="F258" s="37"/>
      <c r="G258" s="37" t="s">
        <v>95</v>
      </c>
      <c r="H258" s="157">
        <f t="shared" ca="1" si="3"/>
        <v>67</v>
      </c>
      <c r="I258" s="139"/>
    </row>
    <row r="259" spans="1:9" x14ac:dyDescent="0.2">
      <c r="A259" s="84">
        <v>253</v>
      </c>
      <c r="B259" s="31" t="s">
        <v>307</v>
      </c>
      <c r="C259" s="31"/>
      <c r="D259" s="36"/>
      <c r="E259" s="36"/>
      <c r="F259" s="37"/>
      <c r="G259" s="37" t="s">
        <v>95</v>
      </c>
      <c r="H259" s="157">
        <f t="shared" ca="1" si="3"/>
        <v>79</v>
      </c>
      <c r="I259" s="139"/>
    </row>
    <row r="260" spans="1:9" x14ac:dyDescent="0.2">
      <c r="A260" s="84">
        <v>254</v>
      </c>
      <c r="B260" s="31" t="s">
        <v>308</v>
      </c>
      <c r="C260" s="31"/>
      <c r="D260" s="36"/>
      <c r="E260" s="36"/>
      <c r="F260" s="37"/>
      <c r="G260" s="37" t="s">
        <v>95</v>
      </c>
      <c r="H260" s="157">
        <f t="shared" ca="1" si="3"/>
        <v>63</v>
      </c>
      <c r="I260" s="139"/>
    </row>
    <row r="261" spans="1:9" x14ac:dyDescent="0.2">
      <c r="A261" s="84">
        <v>255</v>
      </c>
      <c r="B261" s="31" t="s">
        <v>309</v>
      </c>
      <c r="C261" s="31"/>
      <c r="D261" s="36"/>
      <c r="E261" s="36"/>
      <c r="F261" s="37"/>
      <c r="G261" s="37" t="s">
        <v>95</v>
      </c>
      <c r="H261" s="157">
        <f t="shared" ca="1" si="3"/>
        <v>62</v>
      </c>
      <c r="I261" s="139"/>
    </row>
    <row r="262" spans="1:9" x14ac:dyDescent="0.2">
      <c r="A262" s="84">
        <v>256</v>
      </c>
      <c r="B262" s="31" t="s">
        <v>310</v>
      </c>
      <c r="C262" s="31"/>
      <c r="D262" s="36"/>
      <c r="E262" s="36"/>
      <c r="F262" s="37"/>
      <c r="G262" s="37" t="s">
        <v>95</v>
      </c>
      <c r="H262" s="157">
        <f t="shared" ca="1" si="3"/>
        <v>72</v>
      </c>
      <c r="I262" s="139"/>
    </row>
    <row r="263" spans="1:9" x14ac:dyDescent="0.2">
      <c r="A263" s="84">
        <v>257</v>
      </c>
      <c r="B263" s="31" t="s">
        <v>311</v>
      </c>
      <c r="C263" s="31"/>
      <c r="D263" s="36"/>
      <c r="E263" s="36" t="s">
        <v>351</v>
      </c>
      <c r="F263" s="37"/>
      <c r="G263" s="37" t="s">
        <v>95</v>
      </c>
      <c r="H263" s="157">
        <f t="shared" ca="1" si="3"/>
        <v>62</v>
      </c>
      <c r="I263" s="139"/>
    </row>
    <row r="264" spans="1:9" x14ac:dyDescent="0.2">
      <c r="A264" s="84">
        <v>258</v>
      </c>
      <c r="B264" s="31" t="s">
        <v>312</v>
      </c>
      <c r="C264" s="31"/>
      <c r="D264" s="36"/>
      <c r="E264" s="36" t="s">
        <v>352</v>
      </c>
      <c r="F264" s="37"/>
      <c r="G264" s="37" t="s">
        <v>95</v>
      </c>
      <c r="H264" s="157">
        <f t="shared" ref="H264:H327" ca="1" si="4">RANDBETWEEN(60,80)</f>
        <v>63</v>
      </c>
      <c r="I264" s="139"/>
    </row>
    <row r="265" spans="1:9" x14ac:dyDescent="0.2">
      <c r="A265" s="84">
        <v>259</v>
      </c>
      <c r="B265" s="31" t="s">
        <v>313</v>
      </c>
      <c r="C265" s="31"/>
      <c r="D265" s="36"/>
      <c r="E265" s="114"/>
      <c r="F265" s="37"/>
      <c r="G265" s="37" t="s">
        <v>95</v>
      </c>
      <c r="H265" s="157">
        <f t="shared" ca="1" si="4"/>
        <v>63</v>
      </c>
      <c r="I265" s="139"/>
    </row>
    <row r="266" spans="1:9" x14ac:dyDescent="0.2">
      <c r="A266" s="84">
        <v>260</v>
      </c>
      <c r="B266" s="31" t="s">
        <v>314</v>
      </c>
      <c r="C266" s="31"/>
      <c r="D266" s="36"/>
      <c r="E266" s="114"/>
      <c r="F266" s="37"/>
      <c r="G266" s="37" t="s">
        <v>95</v>
      </c>
      <c r="H266" s="157">
        <f t="shared" ca="1" si="4"/>
        <v>62</v>
      </c>
      <c r="I266" s="139"/>
    </row>
    <row r="267" spans="1:9" x14ac:dyDescent="0.2">
      <c r="A267" s="84">
        <v>261</v>
      </c>
      <c r="B267" s="31" t="s">
        <v>315</v>
      </c>
      <c r="C267" s="31"/>
      <c r="D267" s="36"/>
      <c r="E267" s="114"/>
      <c r="F267" s="37"/>
      <c r="G267" s="37" t="s">
        <v>95</v>
      </c>
      <c r="H267" s="157">
        <f t="shared" ca="1" si="4"/>
        <v>71</v>
      </c>
      <c r="I267" s="139"/>
    </row>
    <row r="268" spans="1:9" x14ac:dyDescent="0.2">
      <c r="A268" s="84">
        <v>262</v>
      </c>
      <c r="B268" s="31" t="s">
        <v>316</v>
      </c>
      <c r="C268" s="31"/>
      <c r="D268" s="36"/>
      <c r="E268" s="114"/>
      <c r="F268" s="37"/>
      <c r="G268" s="37" t="s">
        <v>95</v>
      </c>
      <c r="H268" s="157">
        <f t="shared" ca="1" si="4"/>
        <v>74</v>
      </c>
      <c r="I268" s="139"/>
    </row>
    <row r="269" spans="1:9" x14ac:dyDescent="0.2">
      <c r="A269" s="84">
        <v>263</v>
      </c>
      <c r="B269" s="31" t="s">
        <v>317</v>
      </c>
      <c r="C269" s="31"/>
      <c r="D269" s="36"/>
      <c r="E269" s="114"/>
      <c r="F269" s="37"/>
      <c r="G269" s="37" t="s">
        <v>95</v>
      </c>
      <c r="H269" s="157">
        <f t="shared" ca="1" si="4"/>
        <v>73</v>
      </c>
      <c r="I269" s="139"/>
    </row>
    <row r="270" spans="1:9" x14ac:dyDescent="0.2">
      <c r="A270" s="84">
        <v>264</v>
      </c>
      <c r="B270" s="31" t="s">
        <v>318</v>
      </c>
      <c r="C270" s="31"/>
      <c r="D270" s="36"/>
      <c r="E270" s="114"/>
      <c r="F270" s="37"/>
      <c r="G270" s="37" t="s">
        <v>95</v>
      </c>
      <c r="H270" s="157">
        <f t="shared" ca="1" si="4"/>
        <v>79</v>
      </c>
      <c r="I270" s="139"/>
    </row>
    <row r="271" spans="1:9" x14ac:dyDescent="0.2">
      <c r="A271" s="84">
        <v>265</v>
      </c>
      <c r="B271" s="31" t="s">
        <v>319</v>
      </c>
      <c r="C271" s="31"/>
      <c r="D271" s="36"/>
      <c r="E271" s="114"/>
      <c r="F271" s="37"/>
      <c r="G271" s="37" t="s">
        <v>95</v>
      </c>
      <c r="H271" s="157">
        <f t="shared" ca="1" si="4"/>
        <v>72</v>
      </c>
      <c r="I271" s="139"/>
    </row>
    <row r="272" spans="1:9" x14ac:dyDescent="0.2">
      <c r="A272" s="84">
        <v>266</v>
      </c>
      <c r="B272" s="31" t="s">
        <v>320</v>
      </c>
      <c r="C272" s="31"/>
      <c r="D272" s="36"/>
      <c r="E272" s="114"/>
      <c r="F272" s="37"/>
      <c r="G272" s="37" t="s">
        <v>95</v>
      </c>
      <c r="H272" s="157">
        <f t="shared" ca="1" si="4"/>
        <v>62</v>
      </c>
      <c r="I272" s="139"/>
    </row>
    <row r="273" spans="1:9" x14ac:dyDescent="0.2">
      <c r="A273" s="84">
        <v>267</v>
      </c>
      <c r="B273" s="31" t="s">
        <v>321</v>
      </c>
      <c r="C273" s="31"/>
      <c r="D273" s="36"/>
      <c r="E273" s="114"/>
      <c r="F273" s="37"/>
      <c r="G273" s="37" t="s">
        <v>95</v>
      </c>
      <c r="H273" s="157">
        <f t="shared" ca="1" si="4"/>
        <v>73</v>
      </c>
      <c r="I273" s="139"/>
    </row>
    <row r="274" spans="1:9" ht="38.25" x14ac:dyDescent="0.2">
      <c r="A274" s="84">
        <v>268</v>
      </c>
      <c r="B274" s="32" t="s">
        <v>322</v>
      </c>
      <c r="C274" s="31"/>
      <c r="D274" s="36"/>
      <c r="E274" s="114"/>
      <c r="F274" s="37">
        <v>1986</v>
      </c>
      <c r="G274" s="37" t="s">
        <v>95</v>
      </c>
      <c r="H274" s="157">
        <f t="shared" ca="1" si="4"/>
        <v>66</v>
      </c>
      <c r="I274" s="139"/>
    </row>
    <row r="275" spans="1:9" x14ac:dyDescent="0.2">
      <c r="A275" s="84">
        <v>269</v>
      </c>
      <c r="B275" s="31" t="s">
        <v>323</v>
      </c>
      <c r="C275" s="31"/>
      <c r="D275" s="36"/>
      <c r="E275" s="114"/>
      <c r="F275" s="37"/>
      <c r="G275" s="37" t="s">
        <v>95</v>
      </c>
      <c r="H275" s="157">
        <f t="shared" ca="1" si="4"/>
        <v>80</v>
      </c>
      <c r="I275" s="139"/>
    </row>
    <row r="276" spans="1:9" x14ac:dyDescent="0.2">
      <c r="A276" s="84">
        <v>270</v>
      </c>
      <c r="B276" s="31" t="s">
        <v>324</v>
      </c>
      <c r="C276" s="31"/>
      <c r="D276" s="36"/>
      <c r="E276" s="114"/>
      <c r="F276" s="37"/>
      <c r="G276" s="37" t="s">
        <v>95</v>
      </c>
      <c r="H276" s="157">
        <f t="shared" ca="1" si="4"/>
        <v>73</v>
      </c>
      <c r="I276" s="139"/>
    </row>
    <row r="277" spans="1:9" x14ac:dyDescent="0.2">
      <c r="A277" s="84">
        <v>271</v>
      </c>
      <c r="B277" s="31" t="s">
        <v>325</v>
      </c>
      <c r="C277" s="31"/>
      <c r="D277" s="36"/>
      <c r="E277" s="114"/>
      <c r="F277" s="37"/>
      <c r="G277" s="37" t="s">
        <v>95</v>
      </c>
      <c r="H277" s="157">
        <f t="shared" ca="1" si="4"/>
        <v>66</v>
      </c>
      <c r="I277" s="139"/>
    </row>
    <row r="278" spans="1:9" x14ac:dyDescent="0.2">
      <c r="A278" s="84">
        <v>272</v>
      </c>
      <c r="B278" s="31" t="s">
        <v>326</v>
      </c>
      <c r="C278" s="31"/>
      <c r="D278" s="36"/>
      <c r="E278" s="114"/>
      <c r="F278" s="37"/>
      <c r="G278" s="37" t="s">
        <v>95</v>
      </c>
      <c r="H278" s="157">
        <f t="shared" ca="1" si="4"/>
        <v>78</v>
      </c>
      <c r="I278" s="139"/>
    </row>
    <row r="279" spans="1:9" x14ac:dyDescent="0.2">
      <c r="A279" s="84">
        <v>273</v>
      </c>
      <c r="B279" s="31" t="s">
        <v>327</v>
      </c>
      <c r="C279" s="31"/>
      <c r="D279" s="35"/>
      <c r="E279" s="114"/>
      <c r="F279" s="37"/>
      <c r="G279" s="37" t="s">
        <v>95</v>
      </c>
      <c r="H279" s="157">
        <f t="shared" ca="1" si="4"/>
        <v>80</v>
      </c>
      <c r="I279" s="139"/>
    </row>
    <row r="280" spans="1:9" ht="55.5" customHeight="1" x14ac:dyDescent="0.2">
      <c r="A280" s="84">
        <v>274</v>
      </c>
      <c r="B280" s="66" t="s">
        <v>564</v>
      </c>
      <c r="C280" s="31"/>
      <c r="D280" s="36"/>
      <c r="E280" s="113"/>
      <c r="F280" s="37"/>
      <c r="G280" s="36"/>
      <c r="H280" s="157"/>
      <c r="I280" s="140">
        <v>557440</v>
      </c>
    </row>
    <row r="281" spans="1:9" ht="38.25" x14ac:dyDescent="0.2">
      <c r="A281" s="84">
        <v>275</v>
      </c>
      <c r="B281" s="33" t="s">
        <v>328</v>
      </c>
      <c r="C281" s="31" t="s">
        <v>345</v>
      </c>
      <c r="D281" s="36"/>
      <c r="E281" s="114">
        <v>1360</v>
      </c>
      <c r="F281" s="37">
        <v>1986</v>
      </c>
      <c r="G281" s="37" t="s">
        <v>95</v>
      </c>
      <c r="H281" s="157">
        <v>60</v>
      </c>
      <c r="I281" s="139">
        <v>176800</v>
      </c>
    </row>
    <row r="282" spans="1:9" ht="51" x14ac:dyDescent="0.2">
      <c r="A282" s="84">
        <v>276</v>
      </c>
      <c r="B282" s="33" t="s">
        <v>329</v>
      </c>
      <c r="C282" s="31" t="s">
        <v>346</v>
      </c>
      <c r="D282" s="36"/>
      <c r="E282" s="114">
        <v>760</v>
      </c>
      <c r="F282" s="37">
        <v>1986</v>
      </c>
      <c r="G282" s="37" t="s">
        <v>95</v>
      </c>
      <c r="H282" s="157">
        <v>65</v>
      </c>
      <c r="I282" s="139">
        <v>98800</v>
      </c>
    </row>
    <row r="283" spans="1:9" ht="63.75" x14ac:dyDescent="0.2">
      <c r="A283" s="84">
        <v>277</v>
      </c>
      <c r="B283" s="33" t="s">
        <v>330</v>
      </c>
      <c r="C283" s="31" t="s">
        <v>347</v>
      </c>
      <c r="D283" s="36"/>
      <c r="E283" s="114">
        <v>1040</v>
      </c>
      <c r="F283" s="37">
        <v>1986</v>
      </c>
      <c r="G283" s="37" t="s">
        <v>95</v>
      </c>
      <c r="H283" s="157">
        <f t="shared" ca="1" si="4"/>
        <v>63</v>
      </c>
      <c r="I283" s="139">
        <v>135200</v>
      </c>
    </row>
    <row r="284" spans="1:9" ht="38.25" x14ac:dyDescent="0.2">
      <c r="A284" s="84">
        <v>278</v>
      </c>
      <c r="B284" s="33" t="s">
        <v>331</v>
      </c>
      <c r="C284" s="31" t="s">
        <v>348</v>
      </c>
      <c r="D284" s="36"/>
      <c r="E284" s="114">
        <v>696</v>
      </c>
      <c r="F284" s="37">
        <v>1986</v>
      </c>
      <c r="G284" s="37" t="s">
        <v>95</v>
      </c>
      <c r="H284" s="157">
        <f t="shared" ca="1" si="4"/>
        <v>66</v>
      </c>
      <c r="I284" s="139">
        <v>90480</v>
      </c>
    </row>
    <row r="285" spans="1:9" ht="51" x14ac:dyDescent="0.2">
      <c r="A285" s="84">
        <v>279</v>
      </c>
      <c r="B285" s="33" t="s">
        <v>332</v>
      </c>
      <c r="C285" s="31" t="s">
        <v>349</v>
      </c>
      <c r="D285" s="35"/>
      <c r="E285" s="114">
        <v>432</v>
      </c>
      <c r="F285" s="37">
        <v>1986</v>
      </c>
      <c r="G285" s="37" t="s">
        <v>95</v>
      </c>
      <c r="H285" s="157">
        <f t="shared" ca="1" si="4"/>
        <v>66</v>
      </c>
      <c r="I285" s="139">
        <v>56160</v>
      </c>
    </row>
    <row r="286" spans="1:9" x14ac:dyDescent="0.2">
      <c r="A286" s="84">
        <v>280</v>
      </c>
      <c r="B286" s="128" t="s">
        <v>558</v>
      </c>
      <c r="C286" s="31"/>
      <c r="E286" s="113">
        <f>SUM(E281:E285)</f>
        <v>4288</v>
      </c>
      <c r="F286" s="37"/>
      <c r="G286" s="36"/>
      <c r="H286" s="157"/>
      <c r="I286" s="140">
        <v>5353794.0999999996</v>
      </c>
    </row>
    <row r="287" spans="1:9" ht="38.25" x14ac:dyDescent="0.2">
      <c r="A287" s="84">
        <v>281</v>
      </c>
      <c r="B287" s="48" t="s">
        <v>357</v>
      </c>
      <c r="C287" s="13" t="s">
        <v>545</v>
      </c>
      <c r="D287" s="10"/>
      <c r="E287" s="38"/>
      <c r="F287" s="15"/>
      <c r="G287" s="21"/>
      <c r="H287" s="157">
        <f t="shared" ca="1" si="4"/>
        <v>69</v>
      </c>
      <c r="I287" s="139">
        <v>0</v>
      </c>
    </row>
    <row r="288" spans="1:9" ht="39.75" customHeight="1" x14ac:dyDescent="0.2">
      <c r="A288" s="84">
        <v>282</v>
      </c>
      <c r="B288" s="40" t="s">
        <v>358</v>
      </c>
      <c r="C288" s="42"/>
      <c r="D288" s="42"/>
      <c r="E288" s="41">
        <v>90</v>
      </c>
      <c r="F288" s="92">
        <v>1983</v>
      </c>
      <c r="G288" s="43" t="s">
        <v>95</v>
      </c>
      <c r="H288" s="157">
        <v>75</v>
      </c>
      <c r="I288" s="141">
        <v>0</v>
      </c>
    </row>
    <row r="289" spans="1:9" ht="28.5" customHeight="1" x14ac:dyDescent="0.2">
      <c r="A289" s="84">
        <v>283</v>
      </c>
      <c r="B289" s="10" t="s">
        <v>94</v>
      </c>
      <c r="C289" s="5"/>
      <c r="D289" s="10"/>
      <c r="E289" s="38">
        <v>90</v>
      </c>
      <c r="F289" s="15"/>
      <c r="G289" s="5"/>
      <c r="H289" s="157">
        <f t="shared" ca="1" si="4"/>
        <v>61</v>
      </c>
      <c r="I289" s="142">
        <v>345248.4</v>
      </c>
    </row>
    <row r="290" spans="1:9" ht="47.25" customHeight="1" x14ac:dyDescent="0.2">
      <c r="A290" s="84">
        <v>284</v>
      </c>
      <c r="B290" s="67" t="s">
        <v>359</v>
      </c>
      <c r="C290" s="80" t="s">
        <v>370</v>
      </c>
      <c r="D290" s="25"/>
      <c r="E290" s="25"/>
      <c r="F290" s="75">
        <v>1986</v>
      </c>
      <c r="G290" s="39" t="s">
        <v>95</v>
      </c>
      <c r="H290" s="157">
        <f t="shared" ca="1" si="4"/>
        <v>72</v>
      </c>
      <c r="I290" s="77">
        <v>3893882.4</v>
      </c>
    </row>
    <row r="291" spans="1:9" x14ac:dyDescent="0.2">
      <c r="A291" s="84">
        <v>285</v>
      </c>
      <c r="B291" s="24" t="s">
        <v>219</v>
      </c>
      <c r="C291" s="13"/>
      <c r="D291" s="5"/>
      <c r="E291" s="79"/>
      <c r="F291" s="15"/>
      <c r="G291" s="5"/>
      <c r="H291" s="157">
        <f t="shared" ca="1" si="4"/>
        <v>73</v>
      </c>
      <c r="I291" s="139"/>
    </row>
    <row r="292" spans="1:9" x14ac:dyDescent="0.2">
      <c r="A292" s="84">
        <v>286</v>
      </c>
      <c r="B292" s="1" t="s">
        <v>353</v>
      </c>
      <c r="C292" s="13"/>
      <c r="D292" s="5" t="s">
        <v>244</v>
      </c>
      <c r="E292" s="115"/>
      <c r="F292" s="15"/>
      <c r="G292" s="15" t="s">
        <v>95</v>
      </c>
      <c r="H292" s="157">
        <f t="shared" ca="1" si="4"/>
        <v>76</v>
      </c>
      <c r="I292" s="139"/>
    </row>
    <row r="293" spans="1:9" x14ac:dyDescent="0.2">
      <c r="A293" s="84">
        <v>287</v>
      </c>
      <c r="B293" s="1" t="s">
        <v>354</v>
      </c>
      <c r="C293" s="13"/>
      <c r="D293" s="5" t="s">
        <v>244</v>
      </c>
      <c r="E293" s="115"/>
      <c r="F293" s="15"/>
      <c r="G293" s="15" t="s">
        <v>95</v>
      </c>
      <c r="H293" s="157">
        <f t="shared" ca="1" si="4"/>
        <v>65</v>
      </c>
      <c r="I293" s="139"/>
    </row>
    <row r="294" spans="1:9" ht="25.5" x14ac:dyDescent="0.2">
      <c r="A294" s="84">
        <v>288</v>
      </c>
      <c r="B294" s="1" t="s">
        <v>355</v>
      </c>
      <c r="C294" s="13"/>
      <c r="D294" s="5"/>
      <c r="E294" s="115"/>
      <c r="F294" s="15"/>
      <c r="G294" s="15" t="s">
        <v>95</v>
      </c>
      <c r="H294" s="157">
        <f t="shared" ca="1" si="4"/>
        <v>69</v>
      </c>
      <c r="I294" s="139"/>
    </row>
    <row r="295" spans="1:9" x14ac:dyDescent="0.2">
      <c r="A295" s="84">
        <v>289</v>
      </c>
      <c r="B295" s="1" t="s">
        <v>360</v>
      </c>
      <c r="C295" s="13"/>
      <c r="D295" s="5"/>
      <c r="E295" s="115"/>
      <c r="F295" s="15"/>
      <c r="G295" s="15" t="s">
        <v>95</v>
      </c>
      <c r="H295" s="157">
        <f t="shared" ca="1" si="4"/>
        <v>73</v>
      </c>
      <c r="I295" s="139"/>
    </row>
    <row r="296" spans="1:9" x14ac:dyDescent="0.2">
      <c r="A296" s="84">
        <v>290</v>
      </c>
      <c r="B296" s="1" t="s">
        <v>361</v>
      </c>
      <c r="C296" s="13"/>
      <c r="D296" s="5"/>
      <c r="E296" s="115"/>
      <c r="F296" s="15"/>
      <c r="G296" s="15" t="s">
        <v>95</v>
      </c>
      <c r="H296" s="157">
        <f t="shared" ca="1" si="4"/>
        <v>73</v>
      </c>
      <c r="I296" s="139"/>
    </row>
    <row r="297" spans="1:9" x14ac:dyDescent="0.2">
      <c r="A297" s="84">
        <v>291</v>
      </c>
      <c r="B297" s="1" t="s">
        <v>356</v>
      </c>
      <c r="C297" s="13"/>
      <c r="D297" s="5"/>
      <c r="E297" s="115"/>
      <c r="F297" s="15"/>
      <c r="G297" s="15" t="s">
        <v>95</v>
      </c>
      <c r="H297" s="157">
        <f t="shared" ca="1" si="4"/>
        <v>63</v>
      </c>
      <c r="I297" s="139"/>
    </row>
    <row r="298" spans="1:9" x14ac:dyDescent="0.2">
      <c r="A298" s="84">
        <v>292</v>
      </c>
      <c r="B298" s="1" t="s">
        <v>362</v>
      </c>
      <c r="C298" s="13"/>
      <c r="D298" s="5"/>
      <c r="E298" s="115"/>
      <c r="F298" s="15"/>
      <c r="G298" s="15" t="s">
        <v>95</v>
      </c>
      <c r="H298" s="157">
        <f t="shared" ca="1" si="4"/>
        <v>60</v>
      </c>
      <c r="I298" s="139"/>
    </row>
    <row r="299" spans="1:9" ht="51" x14ac:dyDescent="0.2">
      <c r="A299" s="84">
        <v>293</v>
      </c>
      <c r="B299" s="48" t="s">
        <v>363</v>
      </c>
      <c r="C299" s="13" t="s">
        <v>371</v>
      </c>
      <c r="D299" s="10"/>
      <c r="E299" s="38"/>
      <c r="F299" s="15"/>
      <c r="G299" s="5"/>
      <c r="H299" s="157"/>
      <c r="I299" s="139">
        <v>165750</v>
      </c>
    </row>
    <row r="300" spans="1:9" ht="25.5" x14ac:dyDescent="0.2">
      <c r="A300" s="84">
        <v>294</v>
      </c>
      <c r="B300" s="1" t="s">
        <v>364</v>
      </c>
      <c r="C300" s="13" t="s">
        <v>371</v>
      </c>
      <c r="D300" s="5"/>
      <c r="E300" s="79">
        <v>75</v>
      </c>
      <c r="F300" s="15">
        <v>1986</v>
      </c>
      <c r="G300" s="15" t="s">
        <v>95</v>
      </c>
      <c r="H300" s="157">
        <f t="shared" ca="1" si="4"/>
        <v>68</v>
      </c>
      <c r="I300" s="139">
        <v>9750</v>
      </c>
    </row>
    <row r="301" spans="1:9" ht="38.25" x14ac:dyDescent="0.2">
      <c r="A301" s="84">
        <v>295</v>
      </c>
      <c r="B301" s="1" t="s">
        <v>365</v>
      </c>
      <c r="C301" s="13" t="s">
        <v>372</v>
      </c>
      <c r="D301" s="5"/>
      <c r="E301" s="79">
        <v>220</v>
      </c>
      <c r="F301" s="15">
        <v>1986</v>
      </c>
      <c r="G301" s="15" t="s">
        <v>95</v>
      </c>
      <c r="H301" s="157">
        <v>60</v>
      </c>
      <c r="I301" s="139">
        <v>28600</v>
      </c>
    </row>
    <row r="302" spans="1:9" ht="38.25" x14ac:dyDescent="0.2">
      <c r="A302" s="84">
        <v>296</v>
      </c>
      <c r="B302" s="1" t="s">
        <v>366</v>
      </c>
      <c r="C302" s="13" t="s">
        <v>373</v>
      </c>
      <c r="D302" s="5"/>
      <c r="E302" s="79">
        <v>510</v>
      </c>
      <c r="F302" s="15">
        <v>1986</v>
      </c>
      <c r="G302" s="15" t="s">
        <v>95</v>
      </c>
      <c r="H302" s="157">
        <v>62</v>
      </c>
      <c r="I302" s="139">
        <v>66300</v>
      </c>
    </row>
    <row r="303" spans="1:9" ht="25.5" x14ac:dyDescent="0.2">
      <c r="A303" s="84">
        <v>297</v>
      </c>
      <c r="B303" s="1" t="s">
        <v>367</v>
      </c>
      <c r="C303" s="13" t="s">
        <v>374</v>
      </c>
      <c r="D303" s="5"/>
      <c r="E303" s="79">
        <v>250</v>
      </c>
      <c r="F303" s="15">
        <v>1986</v>
      </c>
      <c r="G303" s="15" t="s">
        <v>95</v>
      </c>
      <c r="H303" s="157">
        <f t="shared" ca="1" si="4"/>
        <v>72</v>
      </c>
      <c r="I303" s="139">
        <v>32500</v>
      </c>
    </row>
    <row r="304" spans="1:9" ht="38.25" x14ac:dyDescent="0.2">
      <c r="A304" s="84">
        <v>298</v>
      </c>
      <c r="B304" s="1" t="s">
        <v>368</v>
      </c>
      <c r="C304" s="13" t="s">
        <v>371</v>
      </c>
      <c r="D304" s="5"/>
      <c r="E304" s="79">
        <v>110</v>
      </c>
      <c r="F304" s="15">
        <v>1986</v>
      </c>
      <c r="G304" s="15" t="s">
        <v>95</v>
      </c>
      <c r="H304" s="157">
        <f t="shared" ca="1" si="4"/>
        <v>62</v>
      </c>
      <c r="I304" s="139">
        <v>14300</v>
      </c>
    </row>
    <row r="305" spans="1:9" ht="38.25" x14ac:dyDescent="0.2">
      <c r="A305" s="84">
        <v>299</v>
      </c>
      <c r="B305" s="1" t="s">
        <v>369</v>
      </c>
      <c r="C305" s="13" t="s">
        <v>374</v>
      </c>
      <c r="D305" s="5"/>
      <c r="E305" s="79">
        <v>110</v>
      </c>
      <c r="F305" s="15">
        <v>1986</v>
      </c>
      <c r="G305" s="15" t="s">
        <v>95</v>
      </c>
      <c r="H305" s="157">
        <v>75</v>
      </c>
      <c r="I305" s="139">
        <v>14300</v>
      </c>
    </row>
    <row r="306" spans="1:9" x14ac:dyDescent="0.2">
      <c r="A306" s="84">
        <v>300</v>
      </c>
      <c r="B306" s="9" t="s">
        <v>94</v>
      </c>
      <c r="C306" s="13"/>
      <c r="D306" s="10"/>
      <c r="E306" s="38">
        <f>SUM(E300:E305)</f>
        <v>1275</v>
      </c>
      <c r="F306" s="15"/>
      <c r="G306" s="5"/>
      <c r="H306" s="157"/>
      <c r="I306" s="139">
        <v>4059632.4</v>
      </c>
    </row>
    <row r="307" spans="1:9" ht="52.5" customHeight="1" x14ac:dyDescent="0.2">
      <c r="A307" s="84">
        <v>301</v>
      </c>
      <c r="B307" s="56" t="s">
        <v>375</v>
      </c>
      <c r="C307" s="2" t="s">
        <v>418</v>
      </c>
      <c r="D307" s="46"/>
      <c r="E307" s="116"/>
      <c r="F307" s="59">
        <v>1971</v>
      </c>
      <c r="G307" s="2" t="s">
        <v>95</v>
      </c>
      <c r="H307" s="157">
        <f t="shared" ca="1" si="4"/>
        <v>69</v>
      </c>
      <c r="I307" s="102">
        <v>2090601.57</v>
      </c>
    </row>
    <row r="308" spans="1:9" ht="38.25" x14ac:dyDescent="0.2">
      <c r="A308" s="84">
        <v>302</v>
      </c>
      <c r="B308" s="44" t="s">
        <v>376</v>
      </c>
      <c r="C308" s="13"/>
      <c r="D308" s="10"/>
      <c r="E308" s="38"/>
      <c r="F308" s="15"/>
      <c r="G308" s="5"/>
      <c r="H308" s="157">
        <f t="shared" ca="1" si="4"/>
        <v>69</v>
      </c>
      <c r="I308" s="139">
        <v>0</v>
      </c>
    </row>
    <row r="309" spans="1:9" ht="51" x14ac:dyDescent="0.2">
      <c r="A309" s="84">
        <v>303</v>
      </c>
      <c r="B309" s="13" t="s">
        <v>377</v>
      </c>
      <c r="C309" s="13" t="s">
        <v>419</v>
      </c>
      <c r="D309" s="5" t="s">
        <v>98</v>
      </c>
      <c r="E309" s="79">
        <v>1368</v>
      </c>
      <c r="F309" s="15">
        <v>1971</v>
      </c>
      <c r="G309" s="15" t="s">
        <v>95</v>
      </c>
      <c r="H309" s="157">
        <f t="shared" ca="1" si="4"/>
        <v>76</v>
      </c>
      <c r="I309" s="139">
        <v>0</v>
      </c>
    </row>
    <row r="310" spans="1:9" ht="51" x14ac:dyDescent="0.2">
      <c r="A310" s="84">
        <v>304</v>
      </c>
      <c r="B310" s="13" t="s">
        <v>378</v>
      </c>
      <c r="C310" s="13" t="s">
        <v>420</v>
      </c>
      <c r="D310" s="5" t="s">
        <v>98</v>
      </c>
      <c r="E310" s="79">
        <v>1854</v>
      </c>
      <c r="F310" s="15">
        <v>1971</v>
      </c>
      <c r="G310" s="15" t="s">
        <v>95</v>
      </c>
      <c r="H310" s="157">
        <f t="shared" ca="1" si="4"/>
        <v>73</v>
      </c>
      <c r="I310" s="139">
        <v>0</v>
      </c>
    </row>
    <row r="311" spans="1:9" ht="38.25" x14ac:dyDescent="0.2">
      <c r="A311" s="84">
        <v>305</v>
      </c>
      <c r="B311" s="13" t="s">
        <v>379</v>
      </c>
      <c r="C311" s="13" t="s">
        <v>421</v>
      </c>
      <c r="D311" s="5" t="s">
        <v>98</v>
      </c>
      <c r="E311" s="79">
        <v>376</v>
      </c>
      <c r="F311" s="15">
        <v>1971</v>
      </c>
      <c r="G311" s="15" t="s">
        <v>95</v>
      </c>
      <c r="H311" s="157">
        <f t="shared" ca="1" si="4"/>
        <v>68</v>
      </c>
      <c r="I311" s="139">
        <v>0</v>
      </c>
    </row>
    <row r="312" spans="1:9" ht="51" x14ac:dyDescent="0.2">
      <c r="A312" s="84">
        <v>306</v>
      </c>
      <c r="B312" s="13" t="s">
        <v>380</v>
      </c>
      <c r="C312" s="13" t="s">
        <v>419</v>
      </c>
      <c r="D312" s="5" t="s">
        <v>98</v>
      </c>
      <c r="E312" s="79">
        <v>1180</v>
      </c>
      <c r="F312" s="15">
        <v>1971</v>
      </c>
      <c r="G312" s="15" t="s">
        <v>95</v>
      </c>
      <c r="H312" s="157">
        <f t="shared" ca="1" si="4"/>
        <v>68</v>
      </c>
      <c r="I312" s="139">
        <v>0</v>
      </c>
    </row>
    <row r="313" spans="1:9" ht="25.5" x14ac:dyDescent="0.2">
      <c r="A313" s="84">
        <v>307</v>
      </c>
      <c r="B313" s="13" t="s">
        <v>381</v>
      </c>
      <c r="C313" s="13" t="s">
        <v>419</v>
      </c>
      <c r="D313" s="5" t="s">
        <v>98</v>
      </c>
      <c r="E313" s="79">
        <v>36</v>
      </c>
      <c r="F313" s="15">
        <v>1971</v>
      </c>
      <c r="G313" s="15" t="s">
        <v>95</v>
      </c>
      <c r="H313" s="157">
        <f t="shared" ca="1" si="4"/>
        <v>77</v>
      </c>
      <c r="I313" s="139">
        <v>0</v>
      </c>
    </row>
    <row r="314" spans="1:9" ht="38.25" x14ac:dyDescent="0.2">
      <c r="A314" s="84">
        <v>308</v>
      </c>
      <c r="B314" s="13" t="s">
        <v>382</v>
      </c>
      <c r="C314" s="13" t="s">
        <v>422</v>
      </c>
      <c r="D314" s="5" t="s">
        <v>98</v>
      </c>
      <c r="E314" s="79">
        <v>780</v>
      </c>
      <c r="F314" s="15">
        <v>1971</v>
      </c>
      <c r="G314" s="15" t="s">
        <v>95</v>
      </c>
      <c r="H314" s="157">
        <f t="shared" ca="1" si="4"/>
        <v>75</v>
      </c>
      <c r="I314" s="139">
        <v>0</v>
      </c>
    </row>
    <row r="315" spans="1:9" ht="38.25" x14ac:dyDescent="0.2">
      <c r="A315" s="84">
        <v>309</v>
      </c>
      <c r="B315" s="13" t="s">
        <v>383</v>
      </c>
      <c r="C315" s="13" t="s">
        <v>419</v>
      </c>
      <c r="D315" s="5" t="s">
        <v>98</v>
      </c>
      <c r="E315" s="79">
        <v>220</v>
      </c>
      <c r="F315" s="15">
        <v>1971</v>
      </c>
      <c r="G315" s="15" t="s">
        <v>95</v>
      </c>
      <c r="H315" s="157">
        <f t="shared" ca="1" si="4"/>
        <v>78</v>
      </c>
      <c r="I315" s="139">
        <v>0</v>
      </c>
    </row>
    <row r="316" spans="1:9" ht="25.5" x14ac:dyDescent="0.2">
      <c r="A316" s="84">
        <v>310</v>
      </c>
      <c r="B316" s="13" t="s">
        <v>384</v>
      </c>
      <c r="C316" s="13" t="s">
        <v>419</v>
      </c>
      <c r="D316" s="5" t="s">
        <v>98</v>
      </c>
      <c r="E316" s="79">
        <v>72</v>
      </c>
      <c r="F316" s="15">
        <v>1971</v>
      </c>
      <c r="G316" s="15" t="s">
        <v>95</v>
      </c>
      <c r="H316" s="157">
        <f t="shared" ca="1" si="4"/>
        <v>67</v>
      </c>
      <c r="I316" s="139">
        <v>0</v>
      </c>
    </row>
    <row r="317" spans="1:9" ht="38.25" x14ac:dyDescent="0.2">
      <c r="A317" s="84">
        <v>311</v>
      </c>
      <c r="B317" s="13" t="s">
        <v>385</v>
      </c>
      <c r="C317" s="13" t="s">
        <v>419</v>
      </c>
      <c r="D317" s="5" t="s">
        <v>98</v>
      </c>
      <c r="E317" s="79">
        <v>44</v>
      </c>
      <c r="F317" s="15">
        <v>1971</v>
      </c>
      <c r="G317" s="15" t="s">
        <v>95</v>
      </c>
      <c r="H317" s="157">
        <f t="shared" ca="1" si="4"/>
        <v>65</v>
      </c>
      <c r="I317" s="139">
        <v>0</v>
      </c>
    </row>
    <row r="318" spans="1:9" ht="25.5" x14ac:dyDescent="0.2">
      <c r="A318" s="84">
        <v>312</v>
      </c>
      <c r="B318" s="13" t="s">
        <v>386</v>
      </c>
      <c r="C318" s="13" t="s">
        <v>419</v>
      </c>
      <c r="D318" s="5" t="s">
        <v>98</v>
      </c>
      <c r="E318" s="79">
        <v>36</v>
      </c>
      <c r="F318" s="15">
        <v>1971</v>
      </c>
      <c r="G318" s="15" t="s">
        <v>95</v>
      </c>
      <c r="H318" s="157">
        <f t="shared" ca="1" si="4"/>
        <v>80</v>
      </c>
      <c r="I318" s="139">
        <v>0</v>
      </c>
    </row>
    <row r="319" spans="1:9" ht="25.5" x14ac:dyDescent="0.2">
      <c r="A319" s="84">
        <v>313</v>
      </c>
      <c r="B319" s="13" t="s">
        <v>387</v>
      </c>
      <c r="C319" s="13" t="s">
        <v>419</v>
      </c>
      <c r="D319" s="5" t="s">
        <v>98</v>
      </c>
      <c r="E319" s="79">
        <v>24</v>
      </c>
      <c r="F319" s="15">
        <v>1971</v>
      </c>
      <c r="G319" s="15" t="s">
        <v>95</v>
      </c>
      <c r="H319" s="157">
        <f t="shared" ca="1" si="4"/>
        <v>73</v>
      </c>
      <c r="I319" s="139">
        <v>0</v>
      </c>
    </row>
    <row r="320" spans="1:9" ht="38.25" x14ac:dyDescent="0.2">
      <c r="A320" s="84">
        <v>314</v>
      </c>
      <c r="B320" s="13" t="s">
        <v>388</v>
      </c>
      <c r="C320" s="13" t="s">
        <v>423</v>
      </c>
      <c r="D320" s="5" t="s">
        <v>98</v>
      </c>
      <c r="E320" s="79">
        <v>898</v>
      </c>
      <c r="F320" s="15">
        <v>1971</v>
      </c>
      <c r="G320" s="15" t="s">
        <v>95</v>
      </c>
      <c r="H320" s="157">
        <f t="shared" ca="1" si="4"/>
        <v>76</v>
      </c>
      <c r="I320" s="139">
        <v>0</v>
      </c>
    </row>
    <row r="321" spans="1:9" ht="38.25" x14ac:dyDescent="0.2">
      <c r="A321" s="84">
        <v>315</v>
      </c>
      <c r="B321" s="13" t="s">
        <v>389</v>
      </c>
      <c r="C321" s="13" t="s">
        <v>424</v>
      </c>
      <c r="D321" s="5" t="s">
        <v>98</v>
      </c>
      <c r="E321" s="79">
        <v>90</v>
      </c>
      <c r="F321" s="15">
        <v>1971</v>
      </c>
      <c r="G321" s="15" t="s">
        <v>95</v>
      </c>
      <c r="H321" s="157">
        <f t="shared" ca="1" si="4"/>
        <v>70</v>
      </c>
      <c r="I321" s="139">
        <v>0</v>
      </c>
    </row>
    <row r="322" spans="1:9" ht="38.25" x14ac:dyDescent="0.2">
      <c r="A322" s="84">
        <v>316</v>
      </c>
      <c r="B322" s="13" t="s">
        <v>390</v>
      </c>
      <c r="C322" s="13" t="s">
        <v>424</v>
      </c>
      <c r="D322" s="5" t="s">
        <v>98</v>
      </c>
      <c r="E322" s="79">
        <v>118</v>
      </c>
      <c r="F322" s="15">
        <v>1971</v>
      </c>
      <c r="G322" s="15" t="s">
        <v>95</v>
      </c>
      <c r="H322" s="157">
        <f t="shared" ca="1" si="4"/>
        <v>70</v>
      </c>
      <c r="I322" s="139">
        <v>0</v>
      </c>
    </row>
    <row r="323" spans="1:9" ht="38.25" x14ac:dyDescent="0.2">
      <c r="A323" s="84">
        <v>317</v>
      </c>
      <c r="B323" s="13" t="s">
        <v>391</v>
      </c>
      <c r="C323" s="13" t="s">
        <v>424</v>
      </c>
      <c r="D323" s="5" t="s">
        <v>98</v>
      </c>
      <c r="E323" s="79">
        <v>136</v>
      </c>
      <c r="F323" s="15">
        <v>1971</v>
      </c>
      <c r="G323" s="15" t="s">
        <v>95</v>
      </c>
      <c r="H323" s="157">
        <f t="shared" ca="1" si="4"/>
        <v>63</v>
      </c>
      <c r="I323" s="139">
        <v>0</v>
      </c>
    </row>
    <row r="324" spans="1:9" x14ac:dyDescent="0.2">
      <c r="A324" s="84">
        <v>318</v>
      </c>
      <c r="B324" s="129" t="s">
        <v>94</v>
      </c>
      <c r="C324" s="130"/>
      <c r="D324" s="131"/>
      <c r="E324" s="132">
        <f>SUM(E309:E323)</f>
        <v>7232</v>
      </c>
      <c r="F324" s="92"/>
      <c r="G324" s="42"/>
      <c r="H324" s="157"/>
      <c r="I324" s="141">
        <v>2090601.57</v>
      </c>
    </row>
    <row r="325" spans="1:9" x14ac:dyDescent="0.2">
      <c r="A325" s="84">
        <v>319</v>
      </c>
      <c r="B325" s="63" t="s">
        <v>305</v>
      </c>
      <c r="C325" s="13"/>
      <c r="D325" s="5"/>
      <c r="E325" s="79"/>
      <c r="F325" s="15"/>
      <c r="G325" s="5"/>
      <c r="H325" s="157"/>
      <c r="I325" s="142"/>
    </row>
    <row r="326" spans="1:9" ht="35.25" customHeight="1" x14ac:dyDescent="0.2">
      <c r="A326" s="84">
        <v>320</v>
      </c>
      <c r="B326" s="133" t="s">
        <v>392</v>
      </c>
      <c r="C326" s="2"/>
      <c r="D326" s="21"/>
      <c r="E326" s="134" t="s">
        <v>555</v>
      </c>
      <c r="F326" s="84"/>
      <c r="G326" s="21"/>
      <c r="H326" s="157"/>
      <c r="I326" s="139"/>
    </row>
    <row r="327" spans="1:9" x14ac:dyDescent="0.2">
      <c r="A327" s="84">
        <v>321</v>
      </c>
      <c r="B327" s="45" t="s">
        <v>393</v>
      </c>
      <c r="C327" s="13"/>
      <c r="D327" s="5"/>
      <c r="E327" s="118">
        <v>1</v>
      </c>
      <c r="F327" s="84" t="s">
        <v>566</v>
      </c>
      <c r="G327" s="5"/>
      <c r="H327" s="157">
        <v>62</v>
      </c>
      <c r="I327" s="139">
        <v>0</v>
      </c>
    </row>
    <row r="328" spans="1:9" x14ac:dyDescent="0.2">
      <c r="A328" s="84">
        <v>322</v>
      </c>
      <c r="B328" s="45" t="s">
        <v>393</v>
      </c>
      <c r="C328" s="13"/>
      <c r="D328" s="5"/>
      <c r="E328" s="118">
        <v>1</v>
      </c>
      <c r="F328" s="84" t="s">
        <v>566</v>
      </c>
      <c r="G328" s="5"/>
      <c r="H328" s="157">
        <f t="shared" ref="H328:H375" ca="1" si="5">RANDBETWEEN(60,80)</f>
        <v>70</v>
      </c>
      <c r="I328" s="139">
        <v>0</v>
      </c>
    </row>
    <row r="329" spans="1:9" x14ac:dyDescent="0.2">
      <c r="A329" s="84">
        <v>323</v>
      </c>
      <c r="B329" s="45" t="s">
        <v>393</v>
      </c>
      <c r="C329" s="13"/>
      <c r="D329" s="5"/>
      <c r="E329" s="118">
        <v>1</v>
      </c>
      <c r="F329" s="84" t="s">
        <v>566</v>
      </c>
      <c r="G329" s="5"/>
      <c r="H329" s="157">
        <f t="shared" ca="1" si="5"/>
        <v>70</v>
      </c>
      <c r="I329" s="139">
        <v>0</v>
      </c>
    </row>
    <row r="330" spans="1:9" x14ac:dyDescent="0.2">
      <c r="A330" s="84">
        <v>324</v>
      </c>
      <c r="B330" s="45" t="s">
        <v>394</v>
      </c>
      <c r="C330" s="13"/>
      <c r="D330" s="5"/>
      <c r="E330" s="118">
        <v>1</v>
      </c>
      <c r="F330" s="84" t="s">
        <v>566</v>
      </c>
      <c r="G330" s="5"/>
      <c r="H330" s="157">
        <f t="shared" ca="1" si="5"/>
        <v>67</v>
      </c>
      <c r="I330" s="139">
        <v>0</v>
      </c>
    </row>
    <row r="331" spans="1:9" x14ac:dyDescent="0.2">
      <c r="A331" s="84">
        <v>325</v>
      </c>
      <c r="B331" s="45" t="s">
        <v>395</v>
      </c>
      <c r="C331" s="13"/>
      <c r="D331" s="5"/>
      <c r="E331" s="118">
        <v>1</v>
      </c>
      <c r="F331" s="84" t="s">
        <v>566</v>
      </c>
      <c r="G331" s="5"/>
      <c r="H331" s="157">
        <f t="shared" ca="1" si="5"/>
        <v>76</v>
      </c>
      <c r="I331" s="139">
        <v>0</v>
      </c>
    </row>
    <row r="332" spans="1:9" x14ac:dyDescent="0.2">
      <c r="A332" s="84">
        <v>326</v>
      </c>
      <c r="B332" s="45" t="s">
        <v>396</v>
      </c>
      <c r="C332" s="13"/>
      <c r="D332" s="5"/>
      <c r="E332" s="118">
        <v>1</v>
      </c>
      <c r="F332" s="84" t="s">
        <v>566</v>
      </c>
      <c r="G332" s="5"/>
      <c r="H332" s="157">
        <f t="shared" ca="1" si="5"/>
        <v>77</v>
      </c>
      <c r="I332" s="139">
        <v>0</v>
      </c>
    </row>
    <row r="333" spans="1:9" x14ac:dyDescent="0.2">
      <c r="A333" s="84">
        <v>327</v>
      </c>
      <c r="B333" s="45" t="s">
        <v>397</v>
      </c>
      <c r="C333" s="13"/>
      <c r="D333" s="5"/>
      <c r="E333" s="118">
        <v>1</v>
      </c>
      <c r="F333" s="84" t="s">
        <v>566</v>
      </c>
      <c r="G333" s="5"/>
      <c r="H333" s="157">
        <f t="shared" ca="1" si="5"/>
        <v>70</v>
      </c>
      <c r="I333" s="139">
        <v>0</v>
      </c>
    </row>
    <row r="334" spans="1:9" x14ac:dyDescent="0.2">
      <c r="A334" s="84">
        <v>328</v>
      </c>
      <c r="B334" s="45" t="s">
        <v>398</v>
      </c>
      <c r="C334" s="13"/>
      <c r="D334" s="5"/>
      <c r="E334" s="118">
        <v>1</v>
      </c>
      <c r="F334" s="84" t="s">
        <v>566</v>
      </c>
      <c r="G334" s="5"/>
      <c r="H334" s="157">
        <f t="shared" ca="1" si="5"/>
        <v>73</v>
      </c>
      <c r="I334" s="139">
        <v>0</v>
      </c>
    </row>
    <row r="335" spans="1:9" x14ac:dyDescent="0.2">
      <c r="A335" s="84">
        <v>329</v>
      </c>
      <c r="B335" s="45" t="s">
        <v>399</v>
      </c>
      <c r="C335" s="13"/>
      <c r="D335" s="5"/>
      <c r="E335" s="118">
        <v>1</v>
      </c>
      <c r="F335" s="84" t="s">
        <v>566</v>
      </c>
      <c r="G335" s="5"/>
      <c r="H335" s="157">
        <f t="shared" ca="1" si="5"/>
        <v>67</v>
      </c>
      <c r="I335" s="139">
        <v>0</v>
      </c>
    </row>
    <row r="336" spans="1:9" x14ac:dyDescent="0.2">
      <c r="A336" s="84">
        <v>330</v>
      </c>
      <c r="B336" s="45" t="s">
        <v>399</v>
      </c>
      <c r="C336" s="13"/>
      <c r="D336" s="5"/>
      <c r="E336" s="118">
        <v>1</v>
      </c>
      <c r="F336" s="84" t="s">
        <v>566</v>
      </c>
      <c r="G336" s="5"/>
      <c r="H336" s="157">
        <f t="shared" ca="1" si="5"/>
        <v>69</v>
      </c>
      <c r="I336" s="139">
        <v>0</v>
      </c>
    </row>
    <row r="337" spans="1:9" x14ac:dyDescent="0.2">
      <c r="A337" s="84">
        <v>331</v>
      </c>
      <c r="B337" s="45" t="s">
        <v>400</v>
      </c>
      <c r="C337" s="13"/>
      <c r="D337" s="5"/>
      <c r="E337" s="118">
        <v>1</v>
      </c>
      <c r="F337" s="84" t="s">
        <v>566</v>
      </c>
      <c r="G337" s="5"/>
      <c r="H337" s="157">
        <f t="shared" ca="1" si="5"/>
        <v>76</v>
      </c>
      <c r="I337" s="139">
        <v>0</v>
      </c>
    </row>
    <row r="338" spans="1:9" x14ac:dyDescent="0.2">
      <c r="A338" s="84">
        <v>332</v>
      </c>
      <c r="B338" s="45" t="s">
        <v>401</v>
      </c>
      <c r="C338" s="13"/>
      <c r="D338" s="5"/>
      <c r="E338" s="118">
        <v>3</v>
      </c>
      <c r="F338" s="84" t="s">
        <v>566</v>
      </c>
      <c r="G338" s="5"/>
      <c r="H338" s="157">
        <f t="shared" ca="1" si="5"/>
        <v>66</v>
      </c>
      <c r="I338" s="139">
        <v>0</v>
      </c>
    </row>
    <row r="339" spans="1:9" x14ac:dyDescent="0.2">
      <c r="A339" s="84">
        <v>333</v>
      </c>
      <c r="B339" s="45" t="s">
        <v>402</v>
      </c>
      <c r="C339" s="13"/>
      <c r="D339" s="5"/>
      <c r="E339" s="118">
        <v>1</v>
      </c>
      <c r="F339" s="84" t="s">
        <v>566</v>
      </c>
      <c r="G339" s="5"/>
      <c r="H339" s="157">
        <f t="shared" ca="1" si="5"/>
        <v>60</v>
      </c>
      <c r="I339" s="139">
        <v>0</v>
      </c>
    </row>
    <row r="340" spans="1:9" x14ac:dyDescent="0.2">
      <c r="A340" s="84">
        <v>334</v>
      </c>
      <c r="B340" s="45" t="s">
        <v>403</v>
      </c>
      <c r="C340" s="13"/>
      <c r="D340" s="5"/>
      <c r="E340" s="118">
        <v>2</v>
      </c>
      <c r="F340" s="84" t="s">
        <v>566</v>
      </c>
      <c r="G340" s="5"/>
      <c r="H340" s="157">
        <f t="shared" ca="1" si="5"/>
        <v>63</v>
      </c>
      <c r="I340" s="139">
        <v>0</v>
      </c>
    </row>
    <row r="341" spans="1:9" x14ac:dyDescent="0.2">
      <c r="A341" s="84">
        <v>335</v>
      </c>
      <c r="B341" s="45" t="s">
        <v>404</v>
      </c>
      <c r="C341" s="13"/>
      <c r="D341" s="5"/>
      <c r="E341" s="118">
        <v>1</v>
      </c>
      <c r="F341" s="84" t="s">
        <v>566</v>
      </c>
      <c r="G341" s="5"/>
      <c r="H341" s="157">
        <f t="shared" ca="1" si="5"/>
        <v>71</v>
      </c>
      <c r="I341" s="139">
        <v>0</v>
      </c>
    </row>
    <row r="342" spans="1:9" x14ac:dyDescent="0.2">
      <c r="A342" s="84">
        <v>336</v>
      </c>
      <c r="B342" s="45" t="s">
        <v>405</v>
      </c>
      <c r="C342" s="13"/>
      <c r="D342" s="5"/>
      <c r="E342" s="118">
        <v>2</v>
      </c>
      <c r="F342" s="84" t="s">
        <v>566</v>
      </c>
      <c r="G342" s="5"/>
      <c r="H342" s="157">
        <f t="shared" ca="1" si="5"/>
        <v>75</v>
      </c>
      <c r="I342" s="139">
        <v>0</v>
      </c>
    </row>
    <row r="343" spans="1:9" x14ac:dyDescent="0.2">
      <c r="A343" s="84">
        <v>337</v>
      </c>
      <c r="B343" s="45" t="s">
        <v>406</v>
      </c>
      <c r="C343" s="13"/>
      <c r="D343" s="5"/>
      <c r="E343" s="118">
        <v>2</v>
      </c>
      <c r="F343" s="84" t="s">
        <v>566</v>
      </c>
      <c r="G343" s="5"/>
      <c r="H343" s="157">
        <f t="shared" ca="1" si="5"/>
        <v>80</v>
      </c>
      <c r="I343" s="139">
        <v>0</v>
      </c>
    </row>
    <row r="344" spans="1:9" x14ac:dyDescent="0.2">
      <c r="A344" s="84">
        <v>338</v>
      </c>
      <c r="B344" s="45" t="s">
        <v>407</v>
      </c>
      <c r="C344" s="13"/>
      <c r="D344" s="5"/>
      <c r="E344" s="118">
        <v>1</v>
      </c>
      <c r="F344" s="84" t="s">
        <v>566</v>
      </c>
      <c r="G344" s="5"/>
      <c r="H344" s="157">
        <f t="shared" ca="1" si="5"/>
        <v>80</v>
      </c>
      <c r="I344" s="139">
        <v>0</v>
      </c>
    </row>
    <row r="345" spans="1:9" x14ac:dyDescent="0.2">
      <c r="A345" s="84">
        <v>339</v>
      </c>
      <c r="B345" s="45" t="s">
        <v>408</v>
      </c>
      <c r="C345" s="13"/>
      <c r="D345" s="5"/>
      <c r="E345" s="118">
        <v>1</v>
      </c>
      <c r="F345" s="84" t="s">
        <v>566</v>
      </c>
      <c r="G345" s="5"/>
      <c r="H345" s="157">
        <f t="shared" ca="1" si="5"/>
        <v>66</v>
      </c>
      <c r="I345" s="139">
        <v>0</v>
      </c>
    </row>
    <row r="346" spans="1:9" x14ac:dyDescent="0.2">
      <c r="A346" s="84">
        <v>340</v>
      </c>
      <c r="B346" s="45" t="s">
        <v>409</v>
      </c>
      <c r="C346" s="13"/>
      <c r="D346" s="5"/>
      <c r="E346" s="118">
        <v>1</v>
      </c>
      <c r="F346" s="84" t="s">
        <v>566</v>
      </c>
      <c r="G346" s="5"/>
      <c r="H346" s="157">
        <f t="shared" ca="1" si="5"/>
        <v>73</v>
      </c>
      <c r="I346" s="139">
        <v>0</v>
      </c>
    </row>
    <row r="347" spans="1:9" x14ac:dyDescent="0.2">
      <c r="A347" s="84">
        <v>341</v>
      </c>
      <c r="B347" s="45" t="s">
        <v>410</v>
      </c>
      <c r="C347" s="13"/>
      <c r="D347" s="5"/>
      <c r="E347" s="118">
        <v>1</v>
      </c>
      <c r="F347" s="84" t="s">
        <v>566</v>
      </c>
      <c r="G347" s="5"/>
      <c r="H347" s="157">
        <f t="shared" ca="1" si="5"/>
        <v>72</v>
      </c>
      <c r="I347" s="139">
        <v>0</v>
      </c>
    </row>
    <row r="348" spans="1:9" x14ac:dyDescent="0.2">
      <c r="A348" s="84">
        <v>342</v>
      </c>
      <c r="B348" s="45" t="s">
        <v>411</v>
      </c>
      <c r="C348" s="13"/>
      <c r="D348" s="5"/>
      <c r="E348" s="118">
        <v>2</v>
      </c>
      <c r="F348" s="84" t="s">
        <v>566</v>
      </c>
      <c r="G348" s="5"/>
      <c r="H348" s="157">
        <f t="shared" ca="1" si="5"/>
        <v>68</v>
      </c>
      <c r="I348" s="139">
        <v>0</v>
      </c>
    </row>
    <row r="349" spans="1:9" x14ac:dyDescent="0.2">
      <c r="A349" s="84">
        <v>343</v>
      </c>
      <c r="B349" s="45" t="s">
        <v>412</v>
      </c>
      <c r="C349" s="13"/>
      <c r="D349" s="5"/>
      <c r="E349" s="118">
        <v>2</v>
      </c>
      <c r="F349" s="84" t="s">
        <v>566</v>
      </c>
      <c r="G349" s="5"/>
      <c r="H349" s="157">
        <f t="shared" ca="1" si="5"/>
        <v>65</v>
      </c>
      <c r="I349" s="139">
        <v>0</v>
      </c>
    </row>
    <row r="350" spans="1:9" x14ac:dyDescent="0.2">
      <c r="A350" s="84">
        <v>344</v>
      </c>
      <c r="B350" s="45" t="s">
        <v>413</v>
      </c>
      <c r="C350" s="13"/>
      <c r="D350" s="5"/>
      <c r="E350" s="118">
        <v>2</v>
      </c>
      <c r="F350" s="84" t="s">
        <v>566</v>
      </c>
      <c r="G350" s="5"/>
      <c r="H350" s="157">
        <f t="shared" ca="1" si="5"/>
        <v>70</v>
      </c>
      <c r="I350" s="139">
        <v>0</v>
      </c>
    </row>
    <row r="351" spans="1:9" x14ac:dyDescent="0.2">
      <c r="A351" s="84">
        <v>345</v>
      </c>
      <c r="B351" s="45" t="s">
        <v>414</v>
      </c>
      <c r="C351" s="13"/>
      <c r="D351" s="5"/>
      <c r="E351" s="118">
        <v>1</v>
      </c>
      <c r="F351" s="84" t="s">
        <v>566</v>
      </c>
      <c r="G351" s="5"/>
      <c r="H351" s="157">
        <f t="shared" ca="1" si="5"/>
        <v>74</v>
      </c>
      <c r="I351" s="139">
        <v>0</v>
      </c>
    </row>
    <row r="352" spans="1:9" x14ac:dyDescent="0.2">
      <c r="A352" s="84">
        <v>346</v>
      </c>
      <c r="B352" s="45" t="s">
        <v>415</v>
      </c>
      <c r="C352" s="13"/>
      <c r="D352" s="5"/>
      <c r="E352" s="118">
        <v>1</v>
      </c>
      <c r="F352" s="84" t="s">
        <v>566</v>
      </c>
      <c r="G352" s="5"/>
      <c r="H352" s="157">
        <f t="shared" ca="1" si="5"/>
        <v>75</v>
      </c>
      <c r="I352" s="139">
        <v>0</v>
      </c>
    </row>
    <row r="353" spans="1:9" x14ac:dyDescent="0.2">
      <c r="A353" s="84">
        <v>347</v>
      </c>
      <c r="B353" s="45" t="s">
        <v>416</v>
      </c>
      <c r="C353" s="13"/>
      <c r="D353" s="5"/>
      <c r="E353" s="118">
        <v>168</v>
      </c>
      <c r="F353" s="84" t="s">
        <v>566</v>
      </c>
      <c r="G353" s="5"/>
      <c r="H353" s="157">
        <f t="shared" ca="1" si="5"/>
        <v>62</v>
      </c>
      <c r="I353" s="139">
        <v>0</v>
      </c>
    </row>
    <row r="354" spans="1:9" x14ac:dyDescent="0.2">
      <c r="A354" s="84">
        <v>348</v>
      </c>
      <c r="B354" s="45" t="s">
        <v>417</v>
      </c>
      <c r="C354" s="13"/>
      <c r="D354" s="5"/>
      <c r="E354" s="118">
        <v>2</v>
      </c>
      <c r="F354" s="84" t="s">
        <v>566</v>
      </c>
      <c r="G354" s="5"/>
      <c r="H354" s="157">
        <f t="shared" ca="1" si="5"/>
        <v>74</v>
      </c>
      <c r="I354" s="139">
        <v>0</v>
      </c>
    </row>
    <row r="355" spans="1:9" x14ac:dyDescent="0.2">
      <c r="A355" s="84">
        <v>349</v>
      </c>
      <c r="H355" s="157"/>
    </row>
    <row r="356" spans="1:9" ht="25.5" x14ac:dyDescent="0.2">
      <c r="A356" s="84">
        <v>350</v>
      </c>
      <c r="B356" s="48" t="s">
        <v>559</v>
      </c>
      <c r="C356" s="13" t="s">
        <v>437</v>
      </c>
      <c r="D356" s="10"/>
      <c r="E356" s="117" t="s">
        <v>555</v>
      </c>
      <c r="F356" s="15">
        <v>1952</v>
      </c>
      <c r="G356" s="15" t="s">
        <v>95</v>
      </c>
      <c r="H356" s="157">
        <v>60</v>
      </c>
      <c r="I356" s="142">
        <v>2139141.6</v>
      </c>
    </row>
    <row r="357" spans="1:9" x14ac:dyDescent="0.2">
      <c r="A357" s="84">
        <v>351</v>
      </c>
      <c r="B357" s="135" t="s">
        <v>425</v>
      </c>
      <c r="C357" s="13"/>
      <c r="D357" s="5"/>
      <c r="E357" s="79"/>
      <c r="F357" s="15"/>
      <c r="G357" s="5"/>
      <c r="H357" s="157"/>
      <c r="I357" s="139"/>
    </row>
    <row r="358" spans="1:9" x14ac:dyDescent="0.2">
      <c r="A358" s="84">
        <v>352</v>
      </c>
      <c r="B358" s="12" t="s">
        <v>426</v>
      </c>
      <c r="C358" s="13"/>
      <c r="D358" s="14"/>
      <c r="E358" s="103">
        <v>2</v>
      </c>
      <c r="F358" s="84" t="s">
        <v>566</v>
      </c>
      <c r="G358" s="15" t="s">
        <v>95</v>
      </c>
      <c r="H358" s="157">
        <v>62</v>
      </c>
      <c r="I358" s="139">
        <v>0</v>
      </c>
    </row>
    <row r="359" spans="1:9" x14ac:dyDescent="0.2">
      <c r="A359" s="84">
        <v>353</v>
      </c>
      <c r="B359" s="12" t="s">
        <v>427</v>
      </c>
      <c r="C359" s="13"/>
      <c r="D359" s="14"/>
      <c r="E359" s="103">
        <v>1</v>
      </c>
      <c r="F359" s="84" t="s">
        <v>566</v>
      </c>
      <c r="G359" s="15" t="s">
        <v>95</v>
      </c>
      <c r="H359" s="157">
        <v>62</v>
      </c>
      <c r="I359" s="139">
        <v>0</v>
      </c>
    </row>
    <row r="360" spans="1:9" x14ac:dyDescent="0.2">
      <c r="A360" s="84">
        <v>354</v>
      </c>
      <c r="B360" s="12" t="s">
        <v>428</v>
      </c>
      <c r="C360" s="13"/>
      <c r="D360" s="14"/>
      <c r="E360" s="103">
        <v>19</v>
      </c>
      <c r="F360" s="84" t="s">
        <v>566</v>
      </c>
      <c r="G360" s="15" t="s">
        <v>95</v>
      </c>
      <c r="H360" s="157">
        <f t="shared" ca="1" si="5"/>
        <v>80</v>
      </c>
      <c r="I360" s="139">
        <v>0</v>
      </c>
    </row>
    <row r="361" spans="1:9" x14ac:dyDescent="0.2">
      <c r="A361" s="84">
        <v>355</v>
      </c>
      <c r="B361" s="12" t="s">
        <v>164</v>
      </c>
      <c r="C361" s="13"/>
      <c r="D361" s="14"/>
      <c r="E361" s="103">
        <v>21</v>
      </c>
      <c r="F361" s="84" t="s">
        <v>566</v>
      </c>
      <c r="G361" s="15" t="s">
        <v>95</v>
      </c>
      <c r="H361" s="157">
        <f t="shared" ca="1" si="5"/>
        <v>66</v>
      </c>
      <c r="I361" s="139">
        <v>0</v>
      </c>
    </row>
    <row r="362" spans="1:9" x14ac:dyDescent="0.2">
      <c r="A362" s="84">
        <v>356</v>
      </c>
      <c r="B362" s="12" t="s">
        <v>165</v>
      </c>
      <c r="C362" s="13"/>
      <c r="D362" s="14"/>
      <c r="E362" s="103">
        <v>30</v>
      </c>
      <c r="F362" s="84" t="s">
        <v>566</v>
      </c>
      <c r="G362" s="15" t="s">
        <v>95</v>
      </c>
      <c r="H362" s="157">
        <f t="shared" ca="1" si="5"/>
        <v>70</v>
      </c>
      <c r="I362" s="139">
        <v>0</v>
      </c>
    </row>
    <row r="363" spans="1:9" x14ac:dyDescent="0.2">
      <c r="A363" s="84">
        <v>357</v>
      </c>
      <c r="B363" s="12" t="s">
        <v>166</v>
      </c>
      <c r="C363" s="13"/>
      <c r="D363" s="14"/>
      <c r="E363" s="103">
        <v>24</v>
      </c>
      <c r="F363" s="84" t="s">
        <v>566</v>
      </c>
      <c r="G363" s="15" t="s">
        <v>95</v>
      </c>
      <c r="H363" s="157">
        <f t="shared" ca="1" si="5"/>
        <v>66</v>
      </c>
      <c r="I363" s="139">
        <v>0</v>
      </c>
    </row>
    <row r="364" spans="1:9" x14ac:dyDescent="0.2">
      <c r="A364" s="84">
        <v>358</v>
      </c>
      <c r="B364" s="12" t="s">
        <v>429</v>
      </c>
      <c r="C364" s="13"/>
      <c r="D364" s="14"/>
      <c r="E364" s="103">
        <v>11</v>
      </c>
      <c r="F364" s="84" t="s">
        <v>566</v>
      </c>
      <c r="G364" s="15" t="s">
        <v>95</v>
      </c>
      <c r="H364" s="157">
        <f t="shared" ca="1" si="5"/>
        <v>68</v>
      </c>
      <c r="I364" s="139">
        <v>0</v>
      </c>
    </row>
    <row r="365" spans="1:9" x14ac:dyDescent="0.2">
      <c r="A365" s="84">
        <v>359</v>
      </c>
      <c r="B365" s="12" t="s">
        <v>430</v>
      </c>
      <c r="C365" s="13"/>
      <c r="D365" s="14"/>
      <c r="E365" s="103">
        <v>29</v>
      </c>
      <c r="F365" s="84" t="s">
        <v>566</v>
      </c>
      <c r="G365" s="15" t="s">
        <v>95</v>
      </c>
      <c r="H365" s="157">
        <f t="shared" ca="1" si="5"/>
        <v>72</v>
      </c>
      <c r="I365" s="139">
        <v>0</v>
      </c>
    </row>
    <row r="366" spans="1:9" x14ac:dyDescent="0.2">
      <c r="A366" s="84">
        <v>360</v>
      </c>
      <c r="B366" s="12" t="s">
        <v>431</v>
      </c>
      <c r="C366" s="13"/>
      <c r="D366" s="14"/>
      <c r="E366" s="103">
        <v>5</v>
      </c>
      <c r="F366" s="84" t="s">
        <v>566</v>
      </c>
      <c r="G366" s="15" t="s">
        <v>95</v>
      </c>
      <c r="H366" s="157">
        <f t="shared" ca="1" si="5"/>
        <v>66</v>
      </c>
      <c r="I366" s="139">
        <v>0</v>
      </c>
    </row>
    <row r="367" spans="1:9" x14ac:dyDescent="0.2">
      <c r="A367" s="84">
        <v>361</v>
      </c>
      <c r="B367" s="12" t="s">
        <v>169</v>
      </c>
      <c r="C367" s="13"/>
      <c r="D367" s="14"/>
      <c r="E367" s="103">
        <v>9</v>
      </c>
      <c r="F367" s="84" t="s">
        <v>566</v>
      </c>
      <c r="G367" s="15" t="s">
        <v>95</v>
      </c>
      <c r="H367" s="157">
        <f t="shared" ca="1" si="5"/>
        <v>61</v>
      </c>
      <c r="I367" s="139">
        <v>0</v>
      </c>
    </row>
    <row r="368" spans="1:9" x14ac:dyDescent="0.2">
      <c r="A368" s="84">
        <v>362</v>
      </c>
      <c r="B368" s="12" t="s">
        <v>170</v>
      </c>
      <c r="C368" s="13"/>
      <c r="D368" s="14"/>
      <c r="E368" s="103">
        <v>5</v>
      </c>
      <c r="F368" s="84" t="s">
        <v>566</v>
      </c>
      <c r="G368" s="15" t="s">
        <v>95</v>
      </c>
      <c r="H368" s="157">
        <f t="shared" ca="1" si="5"/>
        <v>69</v>
      </c>
      <c r="I368" s="139">
        <v>0</v>
      </c>
    </row>
    <row r="369" spans="1:11" x14ac:dyDescent="0.2">
      <c r="A369" s="84">
        <v>363</v>
      </c>
      <c r="B369" s="12" t="s">
        <v>171</v>
      </c>
      <c r="C369" s="13"/>
      <c r="D369" s="14"/>
      <c r="E369" s="103">
        <v>3</v>
      </c>
      <c r="F369" s="84" t="s">
        <v>566</v>
      </c>
      <c r="G369" s="15" t="s">
        <v>95</v>
      </c>
      <c r="H369" s="157">
        <f t="shared" ca="1" si="5"/>
        <v>68</v>
      </c>
      <c r="I369" s="139">
        <v>0</v>
      </c>
    </row>
    <row r="370" spans="1:11" x14ac:dyDescent="0.2">
      <c r="A370" s="84">
        <v>364</v>
      </c>
      <c r="B370" s="12" t="s">
        <v>172</v>
      </c>
      <c r="C370" s="13"/>
      <c r="D370" s="91"/>
      <c r="E370" s="119">
        <v>8</v>
      </c>
      <c r="F370" s="84" t="s">
        <v>566</v>
      </c>
      <c r="G370" s="92" t="s">
        <v>95</v>
      </c>
      <c r="H370" s="157">
        <f t="shared" ca="1" si="5"/>
        <v>79</v>
      </c>
      <c r="I370" s="139">
        <v>0</v>
      </c>
    </row>
    <row r="371" spans="1:11" x14ac:dyDescent="0.2">
      <c r="A371" s="84">
        <v>365</v>
      </c>
      <c r="B371" s="12" t="s">
        <v>432</v>
      </c>
      <c r="C371" s="13"/>
      <c r="D371" s="14"/>
      <c r="E371" s="103">
        <v>2</v>
      </c>
      <c r="F371" s="84" t="s">
        <v>566</v>
      </c>
      <c r="G371" s="15" t="s">
        <v>95</v>
      </c>
      <c r="H371" s="157">
        <f t="shared" ca="1" si="5"/>
        <v>75</v>
      </c>
      <c r="I371" s="139">
        <v>0</v>
      </c>
    </row>
    <row r="372" spans="1:11" x14ac:dyDescent="0.2">
      <c r="A372" s="84">
        <v>366</v>
      </c>
      <c r="B372" s="12" t="s">
        <v>433</v>
      </c>
      <c r="C372" s="13"/>
      <c r="D372" s="14"/>
      <c r="E372" s="103">
        <v>1</v>
      </c>
      <c r="F372" s="84" t="s">
        <v>566</v>
      </c>
      <c r="G372" s="15" t="s">
        <v>95</v>
      </c>
      <c r="H372" s="157">
        <f t="shared" ca="1" si="5"/>
        <v>78</v>
      </c>
      <c r="I372" s="139">
        <v>0</v>
      </c>
    </row>
    <row r="373" spans="1:11" x14ac:dyDescent="0.2">
      <c r="A373" s="84">
        <v>367</v>
      </c>
      <c r="B373" s="12" t="s">
        <v>434</v>
      </c>
      <c r="C373" s="13"/>
      <c r="D373" s="14"/>
      <c r="E373" s="103">
        <v>9</v>
      </c>
      <c r="F373" s="84" t="s">
        <v>566</v>
      </c>
      <c r="G373" s="15" t="s">
        <v>95</v>
      </c>
      <c r="H373" s="157">
        <f t="shared" ca="1" si="5"/>
        <v>71</v>
      </c>
      <c r="I373" s="139">
        <v>0</v>
      </c>
    </row>
    <row r="374" spans="1:11" x14ac:dyDescent="0.2">
      <c r="A374" s="84">
        <v>368</v>
      </c>
      <c r="B374" s="12" t="s">
        <v>435</v>
      </c>
      <c r="C374" s="13"/>
      <c r="D374" s="14"/>
      <c r="E374" s="103">
        <v>4</v>
      </c>
      <c r="F374" s="84" t="s">
        <v>566</v>
      </c>
      <c r="G374" s="15" t="s">
        <v>95</v>
      </c>
      <c r="H374" s="157">
        <f t="shared" ca="1" si="5"/>
        <v>68</v>
      </c>
      <c r="I374" s="139">
        <v>0</v>
      </c>
    </row>
    <row r="375" spans="1:11" x14ac:dyDescent="0.2">
      <c r="A375" s="84">
        <v>369</v>
      </c>
      <c r="B375" s="12" t="s">
        <v>436</v>
      </c>
      <c r="C375" s="13"/>
      <c r="D375" s="14"/>
      <c r="E375" s="103">
        <v>1</v>
      </c>
      <c r="F375" s="84" t="s">
        <v>566</v>
      </c>
      <c r="G375" s="15" t="s">
        <v>95</v>
      </c>
      <c r="H375" s="157">
        <f t="shared" ca="1" si="5"/>
        <v>80</v>
      </c>
      <c r="I375" s="139">
        <v>0</v>
      </c>
    </row>
    <row r="376" spans="1:11" ht="25.5" customHeight="1" x14ac:dyDescent="0.2">
      <c r="A376" s="84">
        <v>370</v>
      </c>
      <c r="B376" s="136" t="s">
        <v>94</v>
      </c>
      <c r="C376" s="13"/>
      <c r="D376" s="10"/>
      <c r="E376" s="120"/>
      <c r="F376" s="15"/>
      <c r="G376" s="5"/>
      <c r="H376" s="157"/>
      <c r="I376" s="142">
        <v>2139141.6</v>
      </c>
    </row>
    <row r="377" spans="1:11" ht="38.25" customHeight="1" x14ac:dyDescent="0.2">
      <c r="A377" s="84">
        <v>371</v>
      </c>
      <c r="B377" s="94" t="s">
        <v>557</v>
      </c>
      <c r="C377" s="33" t="s">
        <v>551</v>
      </c>
      <c r="D377" s="55"/>
      <c r="E377" s="120"/>
      <c r="F377" s="84"/>
      <c r="G377" s="55"/>
      <c r="H377" s="157">
        <v>5</v>
      </c>
      <c r="I377" s="150">
        <v>4333512</v>
      </c>
      <c r="K377" s="152"/>
    </row>
    <row r="378" spans="1:11" ht="51" x14ac:dyDescent="0.2">
      <c r="A378" s="84">
        <v>372</v>
      </c>
      <c r="B378" s="33" t="s">
        <v>542</v>
      </c>
      <c r="C378" s="33"/>
      <c r="D378" s="89"/>
      <c r="E378" s="120"/>
      <c r="F378" s="84">
        <v>2014</v>
      </c>
      <c r="G378" s="55" t="s">
        <v>556</v>
      </c>
      <c r="H378" s="157">
        <v>5</v>
      </c>
      <c r="I378" s="150"/>
    </row>
    <row r="379" spans="1:11" x14ac:dyDescent="0.2">
      <c r="A379" s="84">
        <v>373</v>
      </c>
      <c r="B379" s="33" t="s">
        <v>438</v>
      </c>
      <c r="C379" s="93"/>
      <c r="D379" s="89"/>
      <c r="E379" s="120"/>
      <c r="F379" s="84"/>
      <c r="G379" s="55"/>
      <c r="H379" s="157">
        <v>5</v>
      </c>
      <c r="I379" s="150"/>
    </row>
    <row r="380" spans="1:11" ht="76.5" x14ac:dyDescent="0.2">
      <c r="A380" s="84">
        <v>374</v>
      </c>
      <c r="B380" s="33" t="s">
        <v>439</v>
      </c>
      <c r="C380" s="93"/>
      <c r="D380" s="89"/>
      <c r="E380" s="120"/>
      <c r="F380" s="84">
        <v>2014</v>
      </c>
      <c r="G380" s="84" t="s">
        <v>556</v>
      </c>
      <c r="H380" s="157">
        <v>5</v>
      </c>
      <c r="I380" s="150"/>
    </row>
    <row r="381" spans="1:11" x14ac:dyDescent="0.2">
      <c r="A381" s="84">
        <v>375</v>
      </c>
      <c r="B381" s="33" t="s">
        <v>440</v>
      </c>
      <c r="C381" s="93"/>
      <c r="D381" s="89"/>
      <c r="E381" s="120"/>
      <c r="F381" s="84">
        <v>2014</v>
      </c>
      <c r="G381" s="84" t="s">
        <v>556</v>
      </c>
      <c r="H381" s="157">
        <v>5</v>
      </c>
      <c r="I381" s="150"/>
    </row>
    <row r="382" spans="1:11" x14ac:dyDescent="0.2">
      <c r="A382" s="84">
        <v>376</v>
      </c>
      <c r="B382" s="33" t="s">
        <v>441</v>
      </c>
      <c r="C382" s="93"/>
      <c r="D382" s="89"/>
      <c r="E382" s="120"/>
      <c r="F382" s="84">
        <v>2014</v>
      </c>
      <c r="G382" s="84" t="s">
        <v>556</v>
      </c>
      <c r="H382" s="157">
        <v>5</v>
      </c>
      <c r="I382" s="150"/>
    </row>
    <row r="383" spans="1:11" ht="51" x14ac:dyDescent="0.2">
      <c r="A383" s="84">
        <v>377</v>
      </c>
      <c r="B383" s="33" t="s">
        <v>442</v>
      </c>
      <c r="C383" s="93"/>
      <c r="D383" s="89"/>
      <c r="E383" s="120"/>
      <c r="F383" s="84">
        <v>2014</v>
      </c>
      <c r="G383" s="84" t="s">
        <v>556</v>
      </c>
      <c r="H383" s="157">
        <v>5</v>
      </c>
      <c r="I383" s="150"/>
    </row>
    <row r="384" spans="1:11" ht="51" x14ac:dyDescent="0.2">
      <c r="A384" s="84">
        <v>378</v>
      </c>
      <c r="B384" s="33" t="s">
        <v>443</v>
      </c>
      <c r="C384" s="93"/>
      <c r="D384" s="89"/>
      <c r="E384" s="120"/>
      <c r="F384" s="84">
        <v>2014</v>
      </c>
      <c r="G384" s="84" t="s">
        <v>556</v>
      </c>
      <c r="H384" s="157">
        <v>5</v>
      </c>
      <c r="I384" s="150"/>
    </row>
    <row r="385" spans="1:9" x14ac:dyDescent="0.2">
      <c r="A385" s="84">
        <v>379</v>
      </c>
      <c r="B385" s="33" t="s">
        <v>444</v>
      </c>
      <c r="C385" s="93"/>
      <c r="D385" s="89"/>
      <c r="E385" s="120"/>
      <c r="F385" s="84">
        <v>2014</v>
      </c>
      <c r="G385" s="84" t="s">
        <v>556</v>
      </c>
      <c r="H385" s="157">
        <v>5</v>
      </c>
      <c r="I385" s="150"/>
    </row>
    <row r="386" spans="1:9" ht="25.5" x14ac:dyDescent="0.2">
      <c r="A386" s="84">
        <v>380</v>
      </c>
      <c r="B386" s="33" t="s">
        <v>445</v>
      </c>
      <c r="C386" s="93"/>
      <c r="D386" s="89"/>
      <c r="E386" s="120"/>
      <c r="F386" s="84">
        <v>2014</v>
      </c>
      <c r="G386" s="84" t="s">
        <v>556</v>
      </c>
      <c r="H386" s="157">
        <v>5</v>
      </c>
      <c r="I386" s="150"/>
    </row>
    <row r="387" spans="1:9" x14ac:dyDescent="0.2">
      <c r="A387" s="84">
        <v>381</v>
      </c>
      <c r="B387" s="33" t="s">
        <v>446</v>
      </c>
      <c r="C387" s="93"/>
      <c r="D387" s="89"/>
      <c r="E387" s="120"/>
      <c r="F387" s="84">
        <v>2014</v>
      </c>
      <c r="G387" s="84" t="s">
        <v>556</v>
      </c>
      <c r="H387" s="157">
        <v>5</v>
      </c>
      <c r="I387" s="150"/>
    </row>
    <row r="388" spans="1:9" x14ac:dyDescent="0.2">
      <c r="A388" s="84">
        <v>382</v>
      </c>
      <c r="B388" s="33" t="s">
        <v>447</v>
      </c>
      <c r="C388" s="93"/>
      <c r="D388" s="89"/>
      <c r="E388" s="120"/>
      <c r="F388" s="84">
        <v>2014</v>
      </c>
      <c r="G388" s="84" t="s">
        <v>556</v>
      </c>
      <c r="H388" s="157">
        <v>5</v>
      </c>
      <c r="I388" s="150"/>
    </row>
    <row r="389" spans="1:9" x14ac:dyDescent="0.2">
      <c r="A389" s="84">
        <v>383</v>
      </c>
      <c r="B389" s="33" t="s">
        <v>448</v>
      </c>
      <c r="C389" s="93"/>
      <c r="D389" s="89"/>
      <c r="E389" s="120"/>
      <c r="F389" s="84">
        <v>2014</v>
      </c>
      <c r="G389" s="84" t="s">
        <v>556</v>
      </c>
      <c r="H389" s="157">
        <v>5</v>
      </c>
      <c r="I389" s="150"/>
    </row>
    <row r="390" spans="1:9" x14ac:dyDescent="0.2">
      <c r="A390" s="84">
        <v>384</v>
      </c>
      <c r="B390" s="33" t="s">
        <v>449</v>
      </c>
      <c r="C390" s="93"/>
      <c r="D390" s="89"/>
      <c r="E390" s="120"/>
      <c r="F390" s="84">
        <v>2014</v>
      </c>
      <c r="G390" s="84" t="s">
        <v>556</v>
      </c>
      <c r="H390" s="157">
        <v>5</v>
      </c>
      <c r="I390" s="150"/>
    </row>
    <row r="391" spans="1:9" x14ac:dyDescent="0.2">
      <c r="A391" s="84">
        <v>385</v>
      </c>
      <c r="B391" s="33" t="s">
        <v>450</v>
      </c>
      <c r="C391" s="93"/>
      <c r="D391" s="89"/>
      <c r="E391" s="120"/>
      <c r="F391" s="84">
        <v>2014</v>
      </c>
      <c r="G391" s="84" t="s">
        <v>556</v>
      </c>
      <c r="H391" s="157">
        <v>5</v>
      </c>
      <c r="I391" s="150"/>
    </row>
    <row r="392" spans="1:9" x14ac:dyDescent="0.2">
      <c r="A392" s="84">
        <v>386</v>
      </c>
      <c r="B392" s="33" t="s">
        <v>451</v>
      </c>
      <c r="C392" s="93"/>
      <c r="D392" s="89"/>
      <c r="E392" s="120"/>
      <c r="F392" s="84">
        <v>2014</v>
      </c>
      <c r="G392" s="84" t="s">
        <v>556</v>
      </c>
      <c r="H392" s="157">
        <v>5</v>
      </c>
      <c r="I392" s="150"/>
    </row>
    <row r="393" spans="1:9" ht="25.5" x14ac:dyDescent="0.2">
      <c r="A393" s="84">
        <v>387</v>
      </c>
      <c r="B393" s="33" t="s">
        <v>452</v>
      </c>
      <c r="C393" s="93"/>
      <c r="D393" s="90"/>
      <c r="E393" s="121"/>
      <c r="F393" s="84">
        <v>2014</v>
      </c>
      <c r="G393" s="84" t="s">
        <v>556</v>
      </c>
      <c r="H393" s="157">
        <v>5</v>
      </c>
      <c r="I393" s="150"/>
    </row>
    <row r="394" spans="1:9" ht="38.25" x14ac:dyDescent="0.2">
      <c r="A394" s="84">
        <v>388</v>
      </c>
      <c r="B394" s="33" t="s">
        <v>543</v>
      </c>
      <c r="C394" s="93"/>
      <c r="D394" s="89"/>
      <c r="E394" s="120"/>
      <c r="F394" s="84">
        <v>2014</v>
      </c>
      <c r="G394" s="84" t="s">
        <v>556</v>
      </c>
      <c r="H394" s="157">
        <v>5</v>
      </c>
      <c r="I394" s="86"/>
    </row>
    <row r="395" spans="1:9" ht="38.25" x14ac:dyDescent="0.2">
      <c r="A395" s="84">
        <v>389</v>
      </c>
      <c r="B395" s="33" t="s">
        <v>453</v>
      </c>
      <c r="C395" s="93"/>
      <c r="D395" s="89"/>
      <c r="E395" s="120"/>
      <c r="F395" s="84">
        <v>2014</v>
      </c>
      <c r="G395" s="84" t="s">
        <v>556</v>
      </c>
      <c r="H395" s="157">
        <v>5</v>
      </c>
      <c r="I395" s="86"/>
    </row>
    <row r="396" spans="1:9" ht="25.5" x14ac:dyDescent="0.2">
      <c r="A396" s="84">
        <v>390</v>
      </c>
      <c r="B396" s="33" t="s">
        <v>454</v>
      </c>
      <c r="C396" s="93"/>
      <c r="D396" s="55"/>
      <c r="E396" s="120"/>
      <c r="F396" s="84">
        <v>2014</v>
      </c>
      <c r="G396" s="84" t="s">
        <v>556</v>
      </c>
      <c r="H396" s="157">
        <v>5</v>
      </c>
      <c r="I396" s="86"/>
    </row>
    <row r="397" spans="1:9" ht="28.5" customHeight="1" x14ac:dyDescent="0.2">
      <c r="A397" s="84">
        <v>391</v>
      </c>
      <c r="B397" s="88" t="s">
        <v>546</v>
      </c>
      <c r="C397" s="93"/>
      <c r="D397" s="55"/>
      <c r="E397" s="120"/>
      <c r="F397" s="84"/>
      <c r="G397" s="55"/>
      <c r="H397" s="157"/>
      <c r="I397" s="86"/>
    </row>
    <row r="398" spans="1:9" ht="47.25" customHeight="1" x14ac:dyDescent="0.2">
      <c r="A398" s="84">
        <v>392</v>
      </c>
      <c r="B398" s="44" t="s">
        <v>455</v>
      </c>
      <c r="C398" s="33" t="s">
        <v>547</v>
      </c>
      <c r="D398" s="55"/>
      <c r="E398" s="120"/>
      <c r="F398" s="84">
        <v>2014</v>
      </c>
      <c r="G398" s="84" t="s">
        <v>556</v>
      </c>
      <c r="H398" s="157">
        <v>5</v>
      </c>
      <c r="I398" s="86">
        <v>535216</v>
      </c>
    </row>
    <row r="399" spans="1:9" ht="46.5" customHeight="1" x14ac:dyDescent="0.2">
      <c r="A399" s="84">
        <v>393</v>
      </c>
      <c r="B399" s="96" t="s">
        <v>553</v>
      </c>
      <c r="C399" s="55" t="s">
        <v>552</v>
      </c>
      <c r="D399" s="55"/>
      <c r="E399" s="120"/>
      <c r="F399" s="84" t="s">
        <v>566</v>
      </c>
      <c r="G399" s="15" t="s">
        <v>95</v>
      </c>
      <c r="H399" s="157">
        <f t="shared" ref="H399:H433" ca="1" si="6">RANDBETWEEN(60,80)</f>
        <v>73</v>
      </c>
      <c r="I399" s="143">
        <v>9500000</v>
      </c>
    </row>
    <row r="400" spans="1:9" x14ac:dyDescent="0.2">
      <c r="A400" s="84">
        <v>394</v>
      </c>
      <c r="B400" s="87" t="s">
        <v>550</v>
      </c>
      <c r="C400" s="55"/>
      <c r="D400" s="55"/>
      <c r="E400" s="120"/>
      <c r="F400" s="84" t="s">
        <v>566</v>
      </c>
      <c r="G400" s="15" t="s">
        <v>95</v>
      </c>
      <c r="H400" s="157">
        <v>67</v>
      </c>
      <c r="I400" s="143">
        <v>20000</v>
      </c>
    </row>
    <row r="401" spans="1:9" x14ac:dyDescent="0.2">
      <c r="A401" s="84">
        <v>395</v>
      </c>
      <c r="B401" s="87" t="s">
        <v>456</v>
      </c>
      <c r="C401" s="55"/>
      <c r="D401" s="55"/>
      <c r="E401" s="120"/>
      <c r="F401" s="84" t="s">
        <v>566</v>
      </c>
      <c r="G401" s="15" t="s">
        <v>95</v>
      </c>
      <c r="H401" s="157">
        <v>65</v>
      </c>
      <c r="I401" s="143">
        <v>2102000</v>
      </c>
    </row>
    <row r="402" spans="1:9" x14ac:dyDescent="0.2">
      <c r="A402" s="84">
        <v>396</v>
      </c>
      <c r="B402" s="87" t="s">
        <v>457</v>
      </c>
      <c r="C402" s="55"/>
      <c r="D402" s="55"/>
      <c r="E402" s="120"/>
      <c r="F402" s="84" t="s">
        <v>566</v>
      </c>
      <c r="G402" s="15" t="s">
        <v>95</v>
      </c>
      <c r="H402" s="157">
        <v>69</v>
      </c>
      <c r="I402" s="143">
        <v>77000</v>
      </c>
    </row>
    <row r="403" spans="1:9" ht="25.5" x14ac:dyDescent="0.2">
      <c r="A403" s="84">
        <v>397</v>
      </c>
      <c r="B403" s="87" t="s">
        <v>458</v>
      </c>
      <c r="C403" s="55"/>
      <c r="D403" s="55"/>
      <c r="E403" s="120"/>
      <c r="F403" s="84" t="s">
        <v>566</v>
      </c>
      <c r="G403" s="15" t="s">
        <v>95</v>
      </c>
      <c r="H403" s="157">
        <f t="shared" ca="1" si="6"/>
        <v>75</v>
      </c>
      <c r="I403" s="143">
        <v>1438000</v>
      </c>
    </row>
    <row r="404" spans="1:9" x14ac:dyDescent="0.2">
      <c r="A404" s="84">
        <v>398</v>
      </c>
      <c r="B404" s="87" t="s">
        <v>459</v>
      </c>
      <c r="C404" s="55"/>
      <c r="D404" s="55"/>
      <c r="E404" s="120"/>
      <c r="F404" s="84" t="s">
        <v>566</v>
      </c>
      <c r="G404" s="15" t="s">
        <v>95</v>
      </c>
      <c r="H404" s="157">
        <f t="shared" ca="1" si="6"/>
        <v>60</v>
      </c>
      <c r="I404" s="143">
        <v>9000</v>
      </c>
    </row>
    <row r="405" spans="1:9" ht="25.5" x14ac:dyDescent="0.2">
      <c r="A405" s="84">
        <v>399</v>
      </c>
      <c r="B405" s="87" t="s">
        <v>460</v>
      </c>
      <c r="C405" s="55"/>
      <c r="D405" s="55"/>
      <c r="E405" s="120"/>
      <c r="F405" s="84" t="s">
        <v>566</v>
      </c>
      <c r="G405" s="15" t="s">
        <v>95</v>
      </c>
      <c r="H405" s="157">
        <f t="shared" ca="1" si="6"/>
        <v>80</v>
      </c>
      <c r="I405" s="143">
        <v>1438000</v>
      </c>
    </row>
    <row r="406" spans="1:9" ht="25.5" x14ac:dyDescent="0.2">
      <c r="A406" s="84">
        <v>400</v>
      </c>
      <c r="B406" s="87" t="s">
        <v>461</v>
      </c>
      <c r="C406" s="55"/>
      <c r="D406" s="55"/>
      <c r="E406" s="120"/>
      <c r="F406" s="84" t="s">
        <v>566</v>
      </c>
      <c r="G406" s="15" t="s">
        <v>95</v>
      </c>
      <c r="H406" s="157">
        <f t="shared" ca="1" si="6"/>
        <v>64</v>
      </c>
      <c r="I406" s="143">
        <v>19000</v>
      </c>
    </row>
    <row r="407" spans="1:9" x14ac:dyDescent="0.2">
      <c r="A407" s="84">
        <v>401</v>
      </c>
      <c r="B407" s="87" t="s">
        <v>462</v>
      </c>
      <c r="C407" s="55"/>
      <c r="D407" s="55"/>
      <c r="E407" s="120"/>
      <c r="F407" s="84" t="s">
        <v>566</v>
      </c>
      <c r="G407" s="15" t="s">
        <v>95</v>
      </c>
      <c r="H407" s="157">
        <f t="shared" ca="1" si="6"/>
        <v>63</v>
      </c>
      <c r="I407" s="143">
        <v>77000</v>
      </c>
    </row>
    <row r="408" spans="1:9" x14ac:dyDescent="0.2">
      <c r="A408" s="84">
        <v>402</v>
      </c>
      <c r="B408" s="87" t="s">
        <v>463</v>
      </c>
      <c r="C408" s="55"/>
      <c r="D408" s="55"/>
      <c r="E408" s="120"/>
      <c r="F408" s="84" t="s">
        <v>566</v>
      </c>
      <c r="G408" s="15" t="s">
        <v>95</v>
      </c>
      <c r="H408" s="157">
        <f t="shared" ca="1" si="6"/>
        <v>68</v>
      </c>
      <c r="I408" s="143">
        <v>77000</v>
      </c>
    </row>
    <row r="409" spans="1:9" x14ac:dyDescent="0.2">
      <c r="A409" s="84">
        <v>403</v>
      </c>
      <c r="B409" s="87" t="s">
        <v>464</v>
      </c>
      <c r="C409" s="55"/>
      <c r="D409" s="55"/>
      <c r="E409" s="120"/>
      <c r="F409" s="84" t="s">
        <v>566</v>
      </c>
      <c r="G409" s="15" t="s">
        <v>95</v>
      </c>
      <c r="H409" s="157">
        <f t="shared" ca="1" si="6"/>
        <v>78</v>
      </c>
      <c r="I409" s="143">
        <v>19000</v>
      </c>
    </row>
    <row r="410" spans="1:9" ht="25.5" x14ac:dyDescent="0.2">
      <c r="A410" s="84">
        <v>404</v>
      </c>
      <c r="B410" s="87" t="s">
        <v>465</v>
      </c>
      <c r="C410" s="55"/>
      <c r="D410" s="55"/>
      <c r="E410" s="120"/>
      <c r="F410" s="84" t="s">
        <v>566</v>
      </c>
      <c r="G410" s="15" t="s">
        <v>95</v>
      </c>
      <c r="H410" s="157">
        <f t="shared" ca="1" si="6"/>
        <v>79</v>
      </c>
      <c r="I410" s="143">
        <v>4000</v>
      </c>
    </row>
    <row r="411" spans="1:9" ht="25.5" x14ac:dyDescent="0.2">
      <c r="A411" s="84">
        <v>405</v>
      </c>
      <c r="B411" s="87" t="s">
        <v>466</v>
      </c>
      <c r="C411" s="55"/>
      <c r="D411" s="55"/>
      <c r="E411" s="120"/>
      <c r="F411" s="84" t="s">
        <v>566</v>
      </c>
      <c r="G411" s="15" t="s">
        <v>95</v>
      </c>
      <c r="H411" s="157">
        <f t="shared" ca="1" si="6"/>
        <v>73</v>
      </c>
      <c r="I411" s="143">
        <v>19000</v>
      </c>
    </row>
    <row r="412" spans="1:9" x14ac:dyDescent="0.2">
      <c r="A412" s="84">
        <v>406</v>
      </c>
      <c r="B412" s="87" t="s">
        <v>467</v>
      </c>
      <c r="C412" s="55"/>
      <c r="D412" s="55"/>
      <c r="E412" s="120"/>
      <c r="F412" s="84" t="s">
        <v>566</v>
      </c>
      <c r="G412" s="15" t="s">
        <v>95</v>
      </c>
      <c r="H412" s="157">
        <v>60</v>
      </c>
      <c r="I412" s="143">
        <v>109000</v>
      </c>
    </row>
    <row r="413" spans="1:9" ht="25.5" x14ac:dyDescent="0.2">
      <c r="A413" s="84">
        <v>407</v>
      </c>
      <c r="B413" s="87" t="s">
        <v>461</v>
      </c>
      <c r="C413" s="55"/>
      <c r="D413" s="55"/>
      <c r="E413" s="120"/>
      <c r="F413" s="84" t="s">
        <v>566</v>
      </c>
      <c r="G413" s="15" t="s">
        <v>95</v>
      </c>
      <c r="H413" s="157">
        <f t="shared" ca="1" si="6"/>
        <v>75</v>
      </c>
      <c r="I413" s="143">
        <v>19000</v>
      </c>
    </row>
    <row r="414" spans="1:9" x14ac:dyDescent="0.2">
      <c r="A414" s="84">
        <v>408</v>
      </c>
      <c r="B414" s="87" t="s">
        <v>468</v>
      </c>
      <c r="C414" s="55"/>
      <c r="D414" s="55"/>
      <c r="E414" s="120"/>
      <c r="F414" s="84" t="s">
        <v>566</v>
      </c>
      <c r="G414" s="15" t="s">
        <v>95</v>
      </c>
      <c r="H414" s="157">
        <f t="shared" ca="1" si="6"/>
        <v>77</v>
      </c>
      <c r="I414" s="143">
        <v>32666.67</v>
      </c>
    </row>
    <row r="415" spans="1:9" x14ac:dyDescent="0.2">
      <c r="A415" s="84">
        <v>409</v>
      </c>
      <c r="B415" s="87" t="s">
        <v>469</v>
      </c>
      <c r="C415" s="55"/>
      <c r="D415" s="55"/>
      <c r="E415" s="120"/>
      <c r="F415" s="84" t="s">
        <v>566</v>
      </c>
      <c r="G415" s="15" t="s">
        <v>95</v>
      </c>
      <c r="H415" s="157">
        <f t="shared" ca="1" si="6"/>
        <v>65</v>
      </c>
      <c r="I415" s="143">
        <v>44000</v>
      </c>
    </row>
    <row r="416" spans="1:9" ht="25.5" x14ac:dyDescent="0.2">
      <c r="A416" s="84">
        <v>410</v>
      </c>
      <c r="B416" s="87" t="s">
        <v>470</v>
      </c>
      <c r="C416" s="55"/>
      <c r="D416" s="55"/>
      <c r="E416" s="120"/>
      <c r="F416" s="84" t="s">
        <v>566</v>
      </c>
      <c r="G416" s="15" t="s">
        <v>95</v>
      </c>
      <c r="H416" s="157">
        <f t="shared" ca="1" si="6"/>
        <v>62</v>
      </c>
      <c r="I416" s="143">
        <v>26000</v>
      </c>
    </row>
    <row r="417" spans="1:9" ht="25.5" x14ac:dyDescent="0.2">
      <c r="A417" s="84">
        <v>411</v>
      </c>
      <c r="B417" s="87" t="s">
        <v>471</v>
      </c>
      <c r="C417" s="55"/>
      <c r="D417" s="55"/>
      <c r="E417" s="120"/>
      <c r="F417" s="84" t="s">
        <v>566</v>
      </c>
      <c r="G417" s="15" t="s">
        <v>95</v>
      </c>
      <c r="H417" s="157">
        <f t="shared" ca="1" si="6"/>
        <v>61</v>
      </c>
      <c r="I417" s="143">
        <v>26000</v>
      </c>
    </row>
    <row r="418" spans="1:9" x14ac:dyDescent="0.2">
      <c r="A418" s="84">
        <v>412</v>
      </c>
      <c r="B418" s="87" t="s">
        <v>472</v>
      </c>
      <c r="C418" s="55"/>
      <c r="D418" s="55"/>
      <c r="E418" s="120"/>
      <c r="F418" s="84" t="s">
        <v>566</v>
      </c>
      <c r="G418" s="15" t="s">
        <v>95</v>
      </c>
      <c r="H418" s="157">
        <f t="shared" ca="1" si="6"/>
        <v>65</v>
      </c>
      <c r="I418" s="143">
        <v>371333.33</v>
      </c>
    </row>
    <row r="419" spans="1:9" ht="25.5" x14ac:dyDescent="0.2">
      <c r="A419" s="84">
        <v>413</v>
      </c>
      <c r="B419" s="87" t="s">
        <v>473</v>
      </c>
      <c r="C419" s="55"/>
      <c r="D419" s="55"/>
      <c r="E419" s="120"/>
      <c r="F419" s="84" t="s">
        <v>566</v>
      </c>
      <c r="G419" s="15" t="s">
        <v>95</v>
      </c>
      <c r="H419" s="157">
        <f t="shared" ca="1" si="6"/>
        <v>67</v>
      </c>
      <c r="I419" s="143">
        <v>9000</v>
      </c>
    </row>
    <row r="420" spans="1:9" ht="25.5" x14ac:dyDescent="0.2">
      <c r="A420" s="84">
        <v>414</v>
      </c>
      <c r="B420" s="87" t="s">
        <v>474</v>
      </c>
      <c r="C420" s="55"/>
      <c r="D420" s="55"/>
      <c r="E420" s="120"/>
      <c r="F420" s="84" t="s">
        <v>566</v>
      </c>
      <c r="G420" s="15" t="s">
        <v>95</v>
      </c>
      <c r="H420" s="157">
        <f t="shared" ca="1" si="6"/>
        <v>64</v>
      </c>
      <c r="I420" s="143">
        <v>9000</v>
      </c>
    </row>
    <row r="421" spans="1:9" ht="25.5" x14ac:dyDescent="0.2">
      <c r="A421" s="84">
        <v>415</v>
      </c>
      <c r="B421" s="87" t="s">
        <v>475</v>
      </c>
      <c r="C421" s="55"/>
      <c r="D421" s="55"/>
      <c r="E421" s="120"/>
      <c r="F421" s="84" t="s">
        <v>566</v>
      </c>
      <c r="G421" s="15" t="s">
        <v>95</v>
      </c>
      <c r="H421" s="157">
        <v>67</v>
      </c>
      <c r="I421" s="143">
        <v>4000</v>
      </c>
    </row>
    <row r="422" spans="1:9" x14ac:dyDescent="0.2">
      <c r="A422" s="84">
        <v>416</v>
      </c>
      <c r="B422" s="87" t="s">
        <v>476</v>
      </c>
      <c r="C422" s="55"/>
      <c r="D422" s="55"/>
      <c r="E422" s="120"/>
      <c r="F422" s="84" t="s">
        <v>566</v>
      </c>
      <c r="G422" s="15" t="s">
        <v>95</v>
      </c>
      <c r="H422" s="157">
        <v>62</v>
      </c>
      <c r="I422" s="143">
        <v>15000</v>
      </c>
    </row>
    <row r="423" spans="1:9" x14ac:dyDescent="0.2">
      <c r="A423" s="84">
        <v>417</v>
      </c>
      <c r="B423" s="87" t="s">
        <v>477</v>
      </c>
      <c r="C423" s="55"/>
      <c r="D423" s="55"/>
      <c r="E423" s="120"/>
      <c r="F423" s="84" t="s">
        <v>566</v>
      </c>
      <c r="G423" s="15" t="s">
        <v>95</v>
      </c>
      <c r="H423" s="157">
        <v>60</v>
      </c>
      <c r="I423" s="143">
        <v>6000</v>
      </c>
    </row>
    <row r="424" spans="1:9" x14ac:dyDescent="0.2">
      <c r="A424" s="84">
        <v>418</v>
      </c>
      <c r="B424" s="87" t="s">
        <v>478</v>
      </c>
      <c r="C424" s="55"/>
      <c r="D424" s="55"/>
      <c r="E424" s="120"/>
      <c r="F424" s="84" t="s">
        <v>566</v>
      </c>
      <c r="G424" s="15" t="s">
        <v>95</v>
      </c>
      <c r="H424" s="157">
        <f t="shared" ca="1" si="6"/>
        <v>65</v>
      </c>
      <c r="I424" s="143">
        <v>1000</v>
      </c>
    </row>
    <row r="425" spans="1:9" x14ac:dyDescent="0.2">
      <c r="A425" s="84">
        <v>419</v>
      </c>
      <c r="B425" s="87" t="s">
        <v>479</v>
      </c>
      <c r="C425" s="55"/>
      <c r="D425" s="55"/>
      <c r="E425" s="120"/>
      <c r="F425" s="84" t="s">
        <v>566</v>
      </c>
      <c r="G425" s="15" t="s">
        <v>95</v>
      </c>
      <c r="H425" s="157">
        <f t="shared" ca="1" si="6"/>
        <v>68</v>
      </c>
      <c r="I425" s="143">
        <v>500</v>
      </c>
    </row>
    <row r="426" spans="1:9" x14ac:dyDescent="0.2">
      <c r="A426" s="84">
        <v>420</v>
      </c>
      <c r="B426" s="87" t="s">
        <v>480</v>
      </c>
      <c r="C426" s="55"/>
      <c r="D426" s="55"/>
      <c r="E426" s="120"/>
      <c r="F426" s="84" t="s">
        <v>566</v>
      </c>
      <c r="G426" s="15" t="s">
        <v>95</v>
      </c>
      <c r="H426" s="157">
        <v>60</v>
      </c>
      <c r="I426" s="143">
        <v>5000</v>
      </c>
    </row>
    <row r="427" spans="1:9" x14ac:dyDescent="0.2">
      <c r="A427" s="84">
        <v>421</v>
      </c>
      <c r="B427" s="87" t="s">
        <v>480</v>
      </c>
      <c r="C427" s="55"/>
      <c r="D427" s="55"/>
      <c r="E427" s="120"/>
      <c r="F427" s="84" t="s">
        <v>566</v>
      </c>
      <c r="G427" s="15" t="s">
        <v>95</v>
      </c>
      <c r="H427" s="157">
        <v>65</v>
      </c>
      <c r="I427" s="143">
        <v>5000</v>
      </c>
    </row>
    <row r="428" spans="1:9" x14ac:dyDescent="0.2">
      <c r="A428" s="84">
        <v>422</v>
      </c>
      <c r="B428" s="87" t="s">
        <v>481</v>
      </c>
      <c r="C428" s="55"/>
      <c r="D428" s="55"/>
      <c r="E428" s="120"/>
      <c r="F428" s="84" t="s">
        <v>566</v>
      </c>
      <c r="G428" s="15" t="s">
        <v>95</v>
      </c>
      <c r="H428" s="157">
        <f t="shared" ca="1" si="6"/>
        <v>67</v>
      </c>
      <c r="I428" s="143">
        <v>2000</v>
      </c>
    </row>
    <row r="429" spans="1:9" ht="25.5" x14ac:dyDescent="0.2">
      <c r="A429" s="84">
        <v>423</v>
      </c>
      <c r="B429" s="87" t="s">
        <v>482</v>
      </c>
      <c r="C429" s="55"/>
      <c r="D429" s="55"/>
      <c r="E429" s="120"/>
      <c r="F429" s="84" t="s">
        <v>566</v>
      </c>
      <c r="G429" s="15" t="s">
        <v>95</v>
      </c>
      <c r="H429" s="157">
        <v>65</v>
      </c>
      <c r="I429" s="143">
        <v>3</v>
      </c>
    </row>
    <row r="430" spans="1:9" ht="25.5" x14ac:dyDescent="0.2">
      <c r="A430" s="84">
        <v>424</v>
      </c>
      <c r="B430" s="87" t="s">
        <v>483</v>
      </c>
      <c r="C430" s="55"/>
      <c r="D430" s="55"/>
      <c r="E430" s="120"/>
      <c r="F430" s="84" t="s">
        <v>566</v>
      </c>
      <c r="G430" s="15" t="s">
        <v>95</v>
      </c>
      <c r="H430" s="157">
        <v>68</v>
      </c>
      <c r="I430" s="143">
        <v>23000</v>
      </c>
    </row>
    <row r="431" spans="1:9" ht="25.5" x14ac:dyDescent="0.2">
      <c r="A431" s="84">
        <v>425</v>
      </c>
      <c r="B431" s="87" t="s">
        <v>484</v>
      </c>
      <c r="C431" s="55"/>
      <c r="D431" s="55"/>
      <c r="E431" s="120"/>
      <c r="F431" s="84" t="s">
        <v>566</v>
      </c>
      <c r="G431" s="15" t="s">
        <v>95</v>
      </c>
      <c r="H431" s="157">
        <f t="shared" ca="1" si="6"/>
        <v>72</v>
      </c>
      <c r="I431" s="143">
        <v>11000</v>
      </c>
    </row>
    <row r="432" spans="1:9" ht="25.5" x14ac:dyDescent="0.2">
      <c r="A432" s="84">
        <v>426</v>
      </c>
      <c r="B432" s="87" t="s">
        <v>485</v>
      </c>
      <c r="C432" s="55"/>
      <c r="D432" s="55"/>
      <c r="E432" s="120"/>
      <c r="F432" s="84" t="s">
        <v>566</v>
      </c>
      <c r="G432" s="15" t="s">
        <v>95</v>
      </c>
      <c r="H432" s="157">
        <f t="shared" ca="1" si="6"/>
        <v>60</v>
      </c>
      <c r="I432" s="143">
        <v>2000</v>
      </c>
    </row>
    <row r="433" spans="1:9" x14ac:dyDescent="0.2">
      <c r="A433" s="84">
        <v>427</v>
      </c>
      <c r="B433" s="87" t="s">
        <v>486</v>
      </c>
      <c r="C433" s="55"/>
      <c r="D433" s="55"/>
      <c r="E433" s="120"/>
      <c r="F433" s="84" t="s">
        <v>566</v>
      </c>
      <c r="G433" s="15" t="s">
        <v>95</v>
      </c>
      <c r="H433" s="157">
        <f t="shared" ca="1" si="6"/>
        <v>68</v>
      </c>
      <c r="I433" s="143">
        <v>272000</v>
      </c>
    </row>
    <row r="434" spans="1:9" s="70" customFormat="1" ht="19.5" customHeight="1" x14ac:dyDescent="0.2">
      <c r="A434" s="84">
        <v>428</v>
      </c>
      <c r="B434" s="95" t="s">
        <v>558</v>
      </c>
      <c r="C434" s="71"/>
      <c r="D434" s="71"/>
      <c r="E434" s="122"/>
      <c r="F434" s="125"/>
      <c r="G434" s="71"/>
      <c r="H434" s="159"/>
      <c r="I434" s="151" t="s">
        <v>487</v>
      </c>
    </row>
    <row r="435" spans="1:9" ht="45.75" customHeight="1" x14ac:dyDescent="0.2">
      <c r="A435" s="84">
        <v>429</v>
      </c>
      <c r="B435" s="137" t="s">
        <v>549</v>
      </c>
      <c r="C435" s="55" t="s">
        <v>548</v>
      </c>
      <c r="D435" s="55"/>
      <c r="E435" s="120"/>
      <c r="F435" s="84" t="s">
        <v>566</v>
      </c>
      <c r="G435" s="15" t="s">
        <v>95</v>
      </c>
      <c r="H435" s="157">
        <v>65</v>
      </c>
      <c r="I435" s="144">
        <v>55600000</v>
      </c>
    </row>
    <row r="436" spans="1:9" x14ac:dyDescent="0.2">
      <c r="A436" s="84">
        <v>430</v>
      </c>
      <c r="B436" s="13" t="s">
        <v>488</v>
      </c>
      <c r="C436" s="55"/>
      <c r="D436" s="55"/>
      <c r="E436" s="120"/>
      <c r="F436" s="84" t="s">
        <v>566</v>
      </c>
      <c r="G436" s="15" t="s">
        <v>95</v>
      </c>
      <c r="H436" s="157">
        <v>60</v>
      </c>
      <c r="I436" s="144">
        <v>67200000</v>
      </c>
    </row>
    <row r="437" spans="1:9" x14ac:dyDescent="0.2">
      <c r="A437" s="84">
        <v>431</v>
      </c>
      <c r="B437" s="13" t="s">
        <v>489</v>
      </c>
      <c r="C437" s="55"/>
      <c r="D437" s="55"/>
      <c r="E437" s="120"/>
      <c r="F437" s="84" t="s">
        <v>566</v>
      </c>
      <c r="G437" s="15" t="s">
        <v>95</v>
      </c>
      <c r="H437" s="157">
        <f t="shared" ref="H436:H492" ca="1" si="7">RANDBETWEEN(60,80)</f>
        <v>65</v>
      </c>
      <c r="I437" s="144">
        <v>3400000</v>
      </c>
    </row>
    <row r="438" spans="1:9" x14ac:dyDescent="0.2">
      <c r="A438" s="84">
        <v>432</v>
      </c>
      <c r="B438" s="13" t="s">
        <v>490</v>
      </c>
      <c r="C438" s="55"/>
      <c r="D438" s="55"/>
      <c r="E438" s="120"/>
      <c r="F438" s="84" t="s">
        <v>566</v>
      </c>
      <c r="G438" s="15" t="s">
        <v>95</v>
      </c>
      <c r="H438" s="157">
        <f t="shared" ca="1" si="7"/>
        <v>66</v>
      </c>
      <c r="I438" s="144">
        <v>1900000</v>
      </c>
    </row>
    <row r="439" spans="1:9" x14ac:dyDescent="0.2">
      <c r="A439" s="84">
        <v>433</v>
      </c>
      <c r="B439" s="13" t="s">
        <v>491</v>
      </c>
      <c r="C439" s="55"/>
      <c r="D439" s="55"/>
      <c r="E439" s="120"/>
      <c r="F439" s="84" t="s">
        <v>566</v>
      </c>
      <c r="G439" s="15" t="s">
        <v>95</v>
      </c>
      <c r="H439" s="157">
        <f t="shared" ca="1" si="7"/>
        <v>62</v>
      </c>
      <c r="I439" s="144">
        <v>1900000</v>
      </c>
    </row>
    <row r="440" spans="1:9" x14ac:dyDescent="0.2">
      <c r="A440" s="84">
        <v>434</v>
      </c>
      <c r="B440" s="13" t="s">
        <v>492</v>
      </c>
      <c r="C440" s="55"/>
      <c r="D440" s="55"/>
      <c r="E440" s="120"/>
      <c r="F440" s="84" t="s">
        <v>566</v>
      </c>
      <c r="G440" s="15" t="s">
        <v>95</v>
      </c>
      <c r="H440" s="157">
        <f t="shared" ca="1" si="7"/>
        <v>63</v>
      </c>
      <c r="I440" s="144">
        <v>22000</v>
      </c>
    </row>
    <row r="441" spans="1:9" x14ac:dyDescent="0.2">
      <c r="A441" s="84">
        <v>435</v>
      </c>
      <c r="B441" s="13" t="s">
        <v>493</v>
      </c>
      <c r="C441" s="55"/>
      <c r="D441" s="55"/>
      <c r="E441" s="120"/>
      <c r="F441" s="84" t="s">
        <v>566</v>
      </c>
      <c r="G441" s="15" t="s">
        <v>95</v>
      </c>
      <c r="H441" s="157">
        <f t="shared" ca="1" si="7"/>
        <v>65</v>
      </c>
      <c r="I441" s="144">
        <v>22000</v>
      </c>
    </row>
    <row r="442" spans="1:9" ht="25.5" x14ac:dyDescent="0.2">
      <c r="A442" s="84">
        <v>436</v>
      </c>
      <c r="B442" s="13" t="s">
        <v>494</v>
      </c>
      <c r="C442" s="55"/>
      <c r="D442" s="55"/>
      <c r="E442" s="120"/>
      <c r="F442" s="84" t="s">
        <v>566</v>
      </c>
      <c r="G442" s="15" t="s">
        <v>95</v>
      </c>
      <c r="H442" s="157">
        <v>70</v>
      </c>
      <c r="I442" s="144">
        <v>18000</v>
      </c>
    </row>
    <row r="443" spans="1:9" x14ac:dyDescent="0.2">
      <c r="A443" s="84">
        <v>437</v>
      </c>
      <c r="B443" s="13" t="s">
        <v>495</v>
      </c>
      <c r="C443" s="55"/>
      <c r="D443" s="55"/>
      <c r="E443" s="120"/>
      <c r="F443" s="84" t="s">
        <v>566</v>
      </c>
      <c r="G443" s="15" t="s">
        <v>95</v>
      </c>
      <c r="H443" s="157">
        <f t="shared" ca="1" si="7"/>
        <v>66</v>
      </c>
      <c r="I443" s="144">
        <v>54000</v>
      </c>
    </row>
    <row r="444" spans="1:9" x14ac:dyDescent="0.2">
      <c r="A444" s="84">
        <v>438</v>
      </c>
      <c r="B444" s="13" t="s">
        <v>496</v>
      </c>
      <c r="C444" s="55"/>
      <c r="D444" s="55"/>
      <c r="E444" s="120"/>
      <c r="F444" s="84" t="s">
        <v>566</v>
      </c>
      <c r="G444" s="15" t="s">
        <v>95</v>
      </c>
      <c r="H444" s="157">
        <f t="shared" ca="1" si="7"/>
        <v>70</v>
      </c>
      <c r="I444" s="144">
        <v>62000</v>
      </c>
    </row>
    <row r="445" spans="1:9" x14ac:dyDescent="0.2">
      <c r="A445" s="84">
        <v>439</v>
      </c>
      <c r="B445" s="13" t="s">
        <v>497</v>
      </c>
      <c r="C445" s="55"/>
      <c r="D445" s="55"/>
      <c r="E445" s="120"/>
      <c r="F445" s="84" t="s">
        <v>566</v>
      </c>
      <c r="G445" s="15" t="s">
        <v>95</v>
      </c>
      <c r="H445" s="157">
        <f t="shared" ca="1" si="7"/>
        <v>62</v>
      </c>
      <c r="I445" s="144">
        <v>58000</v>
      </c>
    </row>
    <row r="446" spans="1:9" x14ac:dyDescent="0.2">
      <c r="A446" s="84">
        <v>440</v>
      </c>
      <c r="B446" s="13" t="s">
        <v>498</v>
      </c>
      <c r="C446" s="55"/>
      <c r="D446" s="55"/>
      <c r="E446" s="120"/>
      <c r="F446" s="84" t="s">
        <v>566</v>
      </c>
      <c r="G446" s="15" t="s">
        <v>95</v>
      </c>
      <c r="H446" s="157">
        <f t="shared" ca="1" si="7"/>
        <v>79</v>
      </c>
      <c r="I446" s="144">
        <v>103000</v>
      </c>
    </row>
    <row r="447" spans="1:9" ht="25.5" x14ac:dyDescent="0.2">
      <c r="A447" s="84">
        <v>441</v>
      </c>
      <c r="B447" s="13" t="s">
        <v>499</v>
      </c>
      <c r="C447" s="55"/>
      <c r="D447" s="55"/>
      <c r="E447" s="120"/>
      <c r="F447" s="84" t="s">
        <v>566</v>
      </c>
      <c r="G447" s="15" t="s">
        <v>95</v>
      </c>
      <c r="H447" s="157">
        <f t="shared" ca="1" si="7"/>
        <v>62</v>
      </c>
      <c r="I447" s="144">
        <v>646000</v>
      </c>
    </row>
    <row r="448" spans="1:9" x14ac:dyDescent="0.2">
      <c r="A448" s="84">
        <v>442</v>
      </c>
      <c r="B448" s="13" t="s">
        <v>500</v>
      </c>
      <c r="C448" s="55"/>
      <c r="D448" s="55"/>
      <c r="E448" s="120"/>
      <c r="F448" s="84" t="s">
        <v>566</v>
      </c>
      <c r="G448" s="15" t="s">
        <v>95</v>
      </c>
      <c r="H448" s="157">
        <f t="shared" ca="1" si="7"/>
        <v>69</v>
      </c>
      <c r="I448" s="144">
        <v>35000</v>
      </c>
    </row>
    <row r="449" spans="1:9" ht="25.5" x14ac:dyDescent="0.2">
      <c r="A449" s="84">
        <v>443</v>
      </c>
      <c r="B449" s="13" t="s">
        <v>501</v>
      </c>
      <c r="C449" s="55"/>
      <c r="D449" s="55"/>
      <c r="E449" s="120"/>
      <c r="F449" s="84" t="s">
        <v>566</v>
      </c>
      <c r="G449" s="15" t="s">
        <v>95</v>
      </c>
      <c r="H449" s="157">
        <v>65</v>
      </c>
      <c r="I449" s="144">
        <v>83000</v>
      </c>
    </row>
    <row r="450" spans="1:9" x14ac:dyDescent="0.2">
      <c r="A450" s="84">
        <v>444</v>
      </c>
      <c r="B450" s="13" t="s">
        <v>502</v>
      </c>
      <c r="C450" s="55"/>
      <c r="D450" s="55"/>
      <c r="E450" s="120"/>
      <c r="F450" s="84" t="s">
        <v>566</v>
      </c>
      <c r="G450" s="15" t="s">
        <v>95</v>
      </c>
      <c r="H450" s="157">
        <v>70</v>
      </c>
      <c r="I450" s="144">
        <v>483000</v>
      </c>
    </row>
    <row r="451" spans="1:9" x14ac:dyDescent="0.2">
      <c r="A451" s="84">
        <v>445</v>
      </c>
      <c r="B451" s="13" t="s">
        <v>503</v>
      </c>
      <c r="C451" s="55"/>
      <c r="D451" s="55"/>
      <c r="E451" s="120"/>
      <c r="F451" s="84" t="s">
        <v>566</v>
      </c>
      <c r="G451" s="15" t="s">
        <v>95</v>
      </c>
      <c r="H451" s="157">
        <f t="shared" ca="1" si="7"/>
        <v>61</v>
      </c>
      <c r="I451" s="144">
        <v>48000</v>
      </c>
    </row>
    <row r="452" spans="1:9" x14ac:dyDescent="0.2">
      <c r="A452" s="84">
        <v>446</v>
      </c>
      <c r="B452" s="13" t="s">
        <v>504</v>
      </c>
      <c r="C452" s="55"/>
      <c r="D452" s="55"/>
      <c r="E452" s="120"/>
      <c r="F452" s="84" t="s">
        <v>566</v>
      </c>
      <c r="G452" s="15" t="s">
        <v>95</v>
      </c>
      <c r="H452" s="157">
        <f t="shared" ca="1" si="7"/>
        <v>64</v>
      </c>
      <c r="I452" s="144">
        <v>23000</v>
      </c>
    </row>
    <row r="453" spans="1:9" ht="25.5" x14ac:dyDescent="0.2">
      <c r="A453" s="84">
        <v>447</v>
      </c>
      <c r="B453" s="13" t="s">
        <v>505</v>
      </c>
      <c r="C453" s="55"/>
      <c r="D453" s="55"/>
      <c r="E453" s="120"/>
      <c r="F453" s="84" t="s">
        <v>566</v>
      </c>
      <c r="G453" s="15" t="s">
        <v>95</v>
      </c>
      <c r="H453" s="157">
        <f t="shared" ca="1" si="7"/>
        <v>79</v>
      </c>
      <c r="I453" s="144">
        <v>10000</v>
      </c>
    </row>
    <row r="454" spans="1:9" x14ac:dyDescent="0.2">
      <c r="A454" s="84">
        <v>448</v>
      </c>
      <c r="B454" s="13" t="s">
        <v>506</v>
      </c>
      <c r="C454" s="55"/>
      <c r="D454" s="55"/>
      <c r="E454" s="120"/>
      <c r="F454" s="84" t="s">
        <v>566</v>
      </c>
      <c r="G454" s="15" t="s">
        <v>95</v>
      </c>
      <c r="H454" s="157">
        <f t="shared" ca="1" si="7"/>
        <v>73</v>
      </c>
      <c r="I454" s="144">
        <v>9000</v>
      </c>
    </row>
    <row r="455" spans="1:9" ht="25.5" x14ac:dyDescent="0.2">
      <c r="A455" s="84">
        <v>449</v>
      </c>
      <c r="B455" s="13" t="s">
        <v>507</v>
      </c>
      <c r="C455" s="55"/>
      <c r="D455" s="55"/>
      <c r="E455" s="120"/>
      <c r="F455" s="84" t="s">
        <v>566</v>
      </c>
      <c r="G455" s="15" t="s">
        <v>95</v>
      </c>
      <c r="H455" s="157">
        <f t="shared" ca="1" si="7"/>
        <v>64</v>
      </c>
      <c r="I455" s="144">
        <v>54000</v>
      </c>
    </row>
    <row r="456" spans="1:9" ht="25.5" x14ac:dyDescent="0.2">
      <c r="A456" s="84">
        <v>450</v>
      </c>
      <c r="B456" s="13" t="s">
        <v>507</v>
      </c>
      <c r="C456" s="55"/>
      <c r="D456" s="55"/>
      <c r="E456" s="120"/>
      <c r="F456" s="84" t="s">
        <v>566</v>
      </c>
      <c r="G456" s="15" t="s">
        <v>95</v>
      </c>
      <c r="H456" s="157">
        <f t="shared" ca="1" si="7"/>
        <v>70</v>
      </c>
      <c r="I456" s="144">
        <v>54000</v>
      </c>
    </row>
    <row r="457" spans="1:9" x14ac:dyDescent="0.2">
      <c r="A457" s="84">
        <v>451</v>
      </c>
      <c r="B457" s="13" t="s">
        <v>508</v>
      </c>
      <c r="C457" s="55"/>
      <c r="D457" s="55"/>
      <c r="E457" s="120"/>
      <c r="F457" s="84" t="s">
        <v>566</v>
      </c>
      <c r="G457" s="15" t="s">
        <v>95</v>
      </c>
      <c r="H457" s="157">
        <f t="shared" ca="1" si="7"/>
        <v>73</v>
      </c>
      <c r="I457" s="144">
        <v>240000</v>
      </c>
    </row>
    <row r="458" spans="1:9" x14ac:dyDescent="0.2">
      <c r="A458" s="84">
        <v>452</v>
      </c>
      <c r="B458" s="13" t="s">
        <v>509</v>
      </c>
      <c r="C458" s="55"/>
      <c r="D458" s="55"/>
      <c r="E458" s="120"/>
      <c r="F458" s="84" t="s">
        <v>566</v>
      </c>
      <c r="G458" s="15" t="s">
        <v>95</v>
      </c>
      <c r="H458" s="157">
        <f t="shared" ca="1" si="7"/>
        <v>62</v>
      </c>
      <c r="I458" s="144">
        <v>363000</v>
      </c>
    </row>
    <row r="459" spans="1:9" x14ac:dyDescent="0.2">
      <c r="A459" s="84">
        <v>453</v>
      </c>
      <c r="B459" s="13" t="s">
        <v>510</v>
      </c>
      <c r="C459" s="55"/>
      <c r="D459" s="55"/>
      <c r="E459" s="120"/>
      <c r="F459" s="84" t="s">
        <v>566</v>
      </c>
      <c r="G459" s="15" t="s">
        <v>95</v>
      </c>
      <c r="H459" s="157">
        <v>70</v>
      </c>
      <c r="I459" s="144">
        <v>1000</v>
      </c>
    </row>
    <row r="460" spans="1:9" x14ac:dyDescent="0.2">
      <c r="A460" s="84">
        <v>454</v>
      </c>
      <c r="B460" s="13" t="s">
        <v>511</v>
      </c>
      <c r="C460" s="55"/>
      <c r="D460" s="55"/>
      <c r="E460" s="120"/>
      <c r="F460" s="84" t="s">
        <v>566</v>
      </c>
      <c r="G460" s="15" t="s">
        <v>95</v>
      </c>
      <c r="H460" s="157">
        <f t="shared" ca="1" si="7"/>
        <v>70</v>
      </c>
      <c r="I460" s="144">
        <v>300</v>
      </c>
    </row>
    <row r="461" spans="1:9" x14ac:dyDescent="0.2">
      <c r="A461" s="84">
        <v>455</v>
      </c>
      <c r="B461" s="13" t="s">
        <v>512</v>
      </c>
      <c r="C461" s="55"/>
      <c r="D461" s="55"/>
      <c r="E461" s="120"/>
      <c r="F461" s="84" t="s">
        <v>566</v>
      </c>
      <c r="G461" s="15" t="s">
        <v>95</v>
      </c>
      <c r="H461" s="157">
        <f t="shared" ca="1" si="7"/>
        <v>79</v>
      </c>
      <c r="I461" s="144">
        <v>3000</v>
      </c>
    </row>
    <row r="462" spans="1:9" x14ac:dyDescent="0.2">
      <c r="A462" s="84">
        <v>456</v>
      </c>
      <c r="B462" s="13" t="s">
        <v>513</v>
      </c>
      <c r="C462" s="55"/>
      <c r="D462" s="55"/>
      <c r="E462" s="120"/>
      <c r="F462" s="84" t="s">
        <v>566</v>
      </c>
      <c r="G462" s="15" t="s">
        <v>95</v>
      </c>
      <c r="H462" s="157">
        <v>65</v>
      </c>
      <c r="I462" s="144">
        <v>1300</v>
      </c>
    </row>
    <row r="463" spans="1:9" x14ac:dyDescent="0.2">
      <c r="A463" s="84">
        <v>457</v>
      </c>
      <c r="B463" s="13" t="s">
        <v>514</v>
      </c>
      <c r="C463" s="55"/>
      <c r="D463" s="55"/>
      <c r="E463" s="120"/>
      <c r="F463" s="84" t="s">
        <v>566</v>
      </c>
      <c r="G463" s="15" t="s">
        <v>95</v>
      </c>
      <c r="H463" s="157">
        <f t="shared" ca="1" si="7"/>
        <v>73</v>
      </c>
      <c r="I463" s="144">
        <v>20000</v>
      </c>
    </row>
    <row r="464" spans="1:9" x14ac:dyDescent="0.2">
      <c r="A464" s="84">
        <v>458</v>
      </c>
      <c r="B464" s="13" t="s">
        <v>515</v>
      </c>
      <c r="C464" s="55"/>
      <c r="D464" s="55"/>
      <c r="E464" s="120"/>
      <c r="F464" s="84" t="s">
        <v>566</v>
      </c>
      <c r="G464" s="15" t="s">
        <v>95</v>
      </c>
      <c r="H464" s="157">
        <f t="shared" ca="1" si="7"/>
        <v>72</v>
      </c>
      <c r="I464" s="144">
        <v>4000</v>
      </c>
    </row>
    <row r="465" spans="1:9" x14ac:dyDescent="0.2">
      <c r="A465" s="84">
        <v>459</v>
      </c>
      <c r="B465" s="13" t="s">
        <v>516</v>
      </c>
      <c r="C465" s="55"/>
      <c r="D465" s="55"/>
      <c r="E465" s="120"/>
      <c r="F465" s="84" t="s">
        <v>566</v>
      </c>
      <c r="G465" s="15" t="s">
        <v>95</v>
      </c>
      <c r="H465" s="157">
        <f t="shared" ca="1" si="7"/>
        <v>74</v>
      </c>
      <c r="I465" s="144">
        <v>500</v>
      </c>
    </row>
    <row r="466" spans="1:9" x14ac:dyDescent="0.2">
      <c r="A466" s="84">
        <v>460</v>
      </c>
      <c r="B466" s="13" t="s">
        <v>517</v>
      </c>
      <c r="C466" s="55"/>
      <c r="D466" s="55"/>
      <c r="E466" s="120"/>
      <c r="F466" s="84" t="s">
        <v>566</v>
      </c>
      <c r="G466" s="15" t="s">
        <v>95</v>
      </c>
      <c r="H466" s="157">
        <f t="shared" ca="1" si="7"/>
        <v>65</v>
      </c>
      <c r="I466" s="144">
        <v>4500</v>
      </c>
    </row>
    <row r="467" spans="1:9" ht="25.5" x14ac:dyDescent="0.2">
      <c r="A467" s="84">
        <v>461</v>
      </c>
      <c r="B467" s="13" t="s">
        <v>518</v>
      </c>
      <c r="C467" s="55"/>
      <c r="D467" s="55"/>
      <c r="E467" s="120"/>
      <c r="F467" s="84" t="s">
        <v>566</v>
      </c>
      <c r="G467" s="15" t="s">
        <v>95</v>
      </c>
      <c r="H467" s="157">
        <f t="shared" ca="1" si="7"/>
        <v>80</v>
      </c>
      <c r="I467" s="144">
        <v>500</v>
      </c>
    </row>
    <row r="468" spans="1:9" ht="25.5" x14ac:dyDescent="0.2">
      <c r="A468" s="84">
        <v>462</v>
      </c>
      <c r="B468" s="13" t="s">
        <v>519</v>
      </c>
      <c r="C468" s="55"/>
      <c r="D468" s="55"/>
      <c r="E468" s="120"/>
      <c r="F468" s="84" t="s">
        <v>566</v>
      </c>
      <c r="G468" s="15" t="s">
        <v>95</v>
      </c>
      <c r="H468" s="157">
        <f t="shared" ca="1" si="7"/>
        <v>66</v>
      </c>
      <c r="I468" s="144">
        <v>300</v>
      </c>
    </row>
    <row r="469" spans="1:9" ht="25.5" x14ac:dyDescent="0.2">
      <c r="A469" s="84">
        <v>463</v>
      </c>
      <c r="B469" s="13" t="s">
        <v>520</v>
      </c>
      <c r="C469" s="55"/>
      <c r="D469" s="55"/>
      <c r="E469" s="120"/>
      <c r="F469" s="84" t="s">
        <v>566</v>
      </c>
      <c r="G469" s="15" t="s">
        <v>95</v>
      </c>
      <c r="H469" s="157">
        <f t="shared" ca="1" si="7"/>
        <v>70</v>
      </c>
      <c r="I469" s="144">
        <v>300</v>
      </c>
    </row>
    <row r="470" spans="1:9" x14ac:dyDescent="0.2">
      <c r="A470" s="84">
        <v>464</v>
      </c>
      <c r="B470" s="13" t="s">
        <v>521</v>
      </c>
      <c r="C470" s="55"/>
      <c r="D470" s="55"/>
      <c r="E470" s="120"/>
      <c r="F470" s="84" t="s">
        <v>566</v>
      </c>
      <c r="G470" s="15" t="s">
        <v>95</v>
      </c>
      <c r="H470" s="157">
        <f t="shared" ca="1" si="7"/>
        <v>73</v>
      </c>
      <c r="I470" s="144">
        <v>1000</v>
      </c>
    </row>
    <row r="471" spans="1:9" x14ac:dyDescent="0.2">
      <c r="A471" s="84">
        <v>465</v>
      </c>
      <c r="B471" s="13" t="s">
        <v>522</v>
      </c>
      <c r="C471" s="55"/>
      <c r="D471" s="55"/>
      <c r="E471" s="120"/>
      <c r="F471" s="84" t="s">
        <v>566</v>
      </c>
      <c r="G471" s="15" t="s">
        <v>95</v>
      </c>
      <c r="H471" s="157">
        <f t="shared" ca="1" si="7"/>
        <v>71</v>
      </c>
      <c r="I471" s="144">
        <v>20750</v>
      </c>
    </row>
    <row r="472" spans="1:9" ht="25.5" x14ac:dyDescent="0.2">
      <c r="A472" s="84">
        <v>466</v>
      </c>
      <c r="B472" s="13" t="s">
        <v>523</v>
      </c>
      <c r="C472" s="55"/>
      <c r="D472" s="55"/>
      <c r="E472" s="120"/>
      <c r="F472" s="84" t="s">
        <v>566</v>
      </c>
      <c r="G472" s="15" t="s">
        <v>95</v>
      </c>
      <c r="H472" s="157">
        <v>65</v>
      </c>
      <c r="I472" s="144">
        <v>5500</v>
      </c>
    </row>
    <row r="473" spans="1:9" x14ac:dyDescent="0.2">
      <c r="A473" s="84">
        <v>467</v>
      </c>
      <c r="B473" s="13" t="s">
        <v>476</v>
      </c>
      <c r="C473" s="55"/>
      <c r="D473" s="55"/>
      <c r="E473" s="120"/>
      <c r="F473" s="84" t="s">
        <v>566</v>
      </c>
      <c r="G473" s="15" t="s">
        <v>95</v>
      </c>
      <c r="H473" s="157">
        <f t="shared" ca="1" si="7"/>
        <v>74</v>
      </c>
      <c r="I473" s="144">
        <v>10000</v>
      </c>
    </row>
    <row r="474" spans="1:9" x14ac:dyDescent="0.2">
      <c r="A474" s="84">
        <v>468</v>
      </c>
      <c r="B474" s="13" t="s">
        <v>524</v>
      </c>
      <c r="C474" s="55"/>
      <c r="D474" s="55"/>
      <c r="E474" s="120"/>
      <c r="F474" s="84" t="s">
        <v>566</v>
      </c>
      <c r="G474" s="15" t="s">
        <v>95</v>
      </c>
      <c r="H474" s="157">
        <f t="shared" ca="1" si="7"/>
        <v>80</v>
      </c>
      <c r="I474" s="144">
        <v>1000</v>
      </c>
    </row>
    <row r="475" spans="1:9" x14ac:dyDescent="0.2">
      <c r="A475" s="84">
        <v>469</v>
      </c>
      <c r="B475" s="13" t="s">
        <v>525</v>
      </c>
      <c r="C475" s="55"/>
      <c r="D475" s="55"/>
      <c r="E475" s="120"/>
      <c r="F475" s="84" t="s">
        <v>566</v>
      </c>
      <c r="G475" s="15" t="s">
        <v>95</v>
      </c>
      <c r="H475" s="157">
        <f t="shared" ca="1" si="7"/>
        <v>65</v>
      </c>
      <c r="I475" s="144">
        <v>9000</v>
      </c>
    </row>
    <row r="476" spans="1:9" x14ac:dyDescent="0.2">
      <c r="A476" s="84">
        <v>470</v>
      </c>
      <c r="B476" s="13" t="s">
        <v>526</v>
      </c>
      <c r="C476" s="55"/>
      <c r="D476" s="55"/>
      <c r="E476" s="120"/>
      <c r="F476" s="84" t="s">
        <v>566</v>
      </c>
      <c r="G476" s="15" t="s">
        <v>95</v>
      </c>
      <c r="H476" s="157">
        <f t="shared" ca="1" si="7"/>
        <v>61</v>
      </c>
      <c r="I476" s="144">
        <v>8200</v>
      </c>
    </row>
    <row r="477" spans="1:9" x14ac:dyDescent="0.2">
      <c r="A477" s="84">
        <v>471</v>
      </c>
      <c r="B477" s="13" t="s">
        <v>527</v>
      </c>
      <c r="C477" s="55"/>
      <c r="D477" s="55"/>
      <c r="E477" s="120"/>
      <c r="F477" s="84" t="s">
        <v>566</v>
      </c>
      <c r="G477" s="15" t="s">
        <v>95</v>
      </c>
      <c r="H477" s="157">
        <v>65</v>
      </c>
      <c r="I477" s="144">
        <v>100</v>
      </c>
    </row>
    <row r="478" spans="1:9" ht="25.5" x14ac:dyDescent="0.2">
      <c r="A478" s="84">
        <v>472</v>
      </c>
      <c r="B478" s="13" t="s">
        <v>528</v>
      </c>
      <c r="C478" s="55"/>
      <c r="D478" s="55"/>
      <c r="E478" s="120"/>
      <c r="F478" s="84" t="s">
        <v>566</v>
      </c>
      <c r="G478" s="15" t="s">
        <v>95</v>
      </c>
      <c r="H478" s="157">
        <f t="shared" ca="1" si="7"/>
        <v>76</v>
      </c>
      <c r="I478" s="144">
        <v>3666.67</v>
      </c>
    </row>
    <row r="479" spans="1:9" x14ac:dyDescent="0.2">
      <c r="A479" s="84">
        <v>473</v>
      </c>
      <c r="B479" s="13" t="s">
        <v>529</v>
      </c>
      <c r="C479" s="55"/>
      <c r="D479" s="55"/>
      <c r="E479" s="120"/>
      <c r="F479" s="84" t="s">
        <v>566</v>
      </c>
      <c r="G479" s="15" t="s">
        <v>95</v>
      </c>
      <c r="H479" s="157">
        <f t="shared" ca="1" si="7"/>
        <v>76</v>
      </c>
      <c r="I479" s="144">
        <v>3000</v>
      </c>
    </row>
    <row r="480" spans="1:9" ht="25.5" x14ac:dyDescent="0.2">
      <c r="A480" s="84">
        <v>474</v>
      </c>
      <c r="B480" s="13" t="s">
        <v>530</v>
      </c>
      <c r="C480" s="55"/>
      <c r="D480" s="55"/>
      <c r="E480" s="120"/>
      <c r="F480" s="84" t="s">
        <v>566</v>
      </c>
      <c r="G480" s="15" t="s">
        <v>95</v>
      </c>
      <c r="H480" s="157">
        <f t="shared" ca="1" si="7"/>
        <v>62</v>
      </c>
      <c r="I480" s="144">
        <v>4000</v>
      </c>
    </row>
    <row r="481" spans="1:9" x14ac:dyDescent="0.2">
      <c r="A481" s="84">
        <v>475</v>
      </c>
      <c r="B481" s="13" t="s">
        <v>531</v>
      </c>
      <c r="C481" s="55"/>
      <c r="D481" s="55"/>
      <c r="E481" s="120"/>
      <c r="F481" s="84" t="s">
        <v>566</v>
      </c>
      <c r="G481" s="15" t="s">
        <v>95</v>
      </c>
      <c r="H481" s="157">
        <f t="shared" ca="1" si="7"/>
        <v>62</v>
      </c>
      <c r="I481" s="144">
        <v>190</v>
      </c>
    </row>
    <row r="482" spans="1:9" x14ac:dyDescent="0.2">
      <c r="A482" s="84">
        <v>476</v>
      </c>
      <c r="B482" s="13" t="s">
        <v>532</v>
      </c>
      <c r="C482" s="55"/>
      <c r="D482" s="55"/>
      <c r="E482" s="120"/>
      <c r="F482" s="84" t="s">
        <v>566</v>
      </c>
      <c r="G482" s="15" t="s">
        <v>95</v>
      </c>
      <c r="H482" s="157">
        <f t="shared" ca="1" si="7"/>
        <v>69</v>
      </c>
      <c r="I482" s="144">
        <v>417.5</v>
      </c>
    </row>
    <row r="483" spans="1:9" x14ac:dyDescent="0.2">
      <c r="A483" s="84">
        <v>477</v>
      </c>
      <c r="B483" s="13" t="s">
        <v>533</v>
      </c>
      <c r="C483" s="55"/>
      <c r="D483" s="55"/>
      <c r="E483" s="120"/>
      <c r="F483" s="84" t="s">
        <v>566</v>
      </c>
      <c r="G483" s="15" t="s">
        <v>95</v>
      </c>
      <c r="H483" s="157">
        <f t="shared" ca="1" si="7"/>
        <v>69</v>
      </c>
      <c r="I483" s="144">
        <v>10000</v>
      </c>
    </row>
    <row r="484" spans="1:9" x14ac:dyDescent="0.2">
      <c r="A484" s="84">
        <v>478</v>
      </c>
      <c r="B484" s="13" t="s">
        <v>534</v>
      </c>
      <c r="C484" s="55"/>
      <c r="D484" s="55"/>
      <c r="E484" s="120"/>
      <c r="F484" s="84" t="s">
        <v>566</v>
      </c>
      <c r="G484" s="15" t="s">
        <v>95</v>
      </c>
      <c r="H484" s="157">
        <f t="shared" ca="1" si="7"/>
        <v>79</v>
      </c>
      <c r="I484" s="144">
        <v>2000</v>
      </c>
    </row>
    <row r="485" spans="1:9" x14ac:dyDescent="0.2">
      <c r="A485" s="84">
        <v>479</v>
      </c>
      <c r="B485" s="13" t="s">
        <v>535</v>
      </c>
      <c r="C485" s="55"/>
      <c r="D485" s="55"/>
      <c r="E485" s="120"/>
      <c r="F485" s="84" t="s">
        <v>566</v>
      </c>
      <c r="G485" s="15" t="s">
        <v>95</v>
      </c>
      <c r="H485" s="157">
        <f t="shared" ca="1" si="7"/>
        <v>65</v>
      </c>
      <c r="I485" s="144">
        <v>18000</v>
      </c>
    </row>
    <row r="486" spans="1:9" x14ac:dyDescent="0.2">
      <c r="A486" s="84">
        <v>480</v>
      </c>
      <c r="B486" s="13" t="s">
        <v>536</v>
      </c>
      <c r="C486" s="55"/>
      <c r="D486" s="55"/>
      <c r="E486" s="120"/>
      <c r="F486" s="84" t="s">
        <v>566</v>
      </c>
      <c r="G486" s="15" t="s">
        <v>95</v>
      </c>
      <c r="H486" s="157">
        <f t="shared" ca="1" si="7"/>
        <v>68</v>
      </c>
      <c r="I486" s="144">
        <v>118000</v>
      </c>
    </row>
    <row r="487" spans="1:9" ht="25.5" x14ac:dyDescent="0.2">
      <c r="A487" s="84">
        <v>481</v>
      </c>
      <c r="B487" s="13" t="s">
        <v>537</v>
      </c>
      <c r="C487" s="55"/>
      <c r="D487" s="55"/>
      <c r="E487" s="120"/>
      <c r="F487" s="84" t="s">
        <v>566</v>
      </c>
      <c r="G487" s="15" t="s">
        <v>95</v>
      </c>
      <c r="H487" s="157">
        <f t="shared" ca="1" si="7"/>
        <v>71</v>
      </c>
      <c r="I487" s="144">
        <v>4000</v>
      </c>
    </row>
    <row r="488" spans="1:9" s="70" customFormat="1" x14ac:dyDescent="0.2">
      <c r="A488" s="84">
        <v>482</v>
      </c>
      <c r="B488" s="127" t="s">
        <v>558</v>
      </c>
      <c r="C488" s="71"/>
      <c r="D488" s="71"/>
      <c r="E488" s="122"/>
      <c r="F488" s="125"/>
      <c r="G488" s="71"/>
      <c r="H488" s="157"/>
      <c r="I488" s="145" t="s">
        <v>538</v>
      </c>
    </row>
    <row r="489" spans="1:9" ht="180" x14ac:dyDescent="0.2">
      <c r="A489" s="84">
        <v>483</v>
      </c>
      <c r="B489" s="138" t="s">
        <v>560</v>
      </c>
      <c r="C489" s="97" t="s">
        <v>554</v>
      </c>
      <c r="D489" s="55"/>
      <c r="E489" s="120"/>
      <c r="F489" s="84" t="s">
        <v>566</v>
      </c>
      <c r="G489" s="55"/>
      <c r="H489" s="157"/>
      <c r="I489" s="103" t="s">
        <v>539</v>
      </c>
    </row>
    <row r="490" spans="1:9" ht="48" customHeight="1" x14ac:dyDescent="0.2">
      <c r="A490" s="84">
        <v>484</v>
      </c>
      <c r="B490" s="13" t="s">
        <v>561</v>
      </c>
      <c r="C490" s="55"/>
      <c r="D490" s="55"/>
      <c r="E490" s="120">
        <v>668</v>
      </c>
      <c r="F490" s="84"/>
      <c r="G490" s="55" t="s">
        <v>95</v>
      </c>
      <c r="H490" s="157">
        <f t="shared" ca="1" si="7"/>
        <v>61</v>
      </c>
      <c r="I490" s="103"/>
    </row>
    <row r="491" spans="1:9" ht="36" customHeight="1" x14ac:dyDescent="0.2">
      <c r="A491" s="84">
        <v>485</v>
      </c>
      <c r="B491" s="13" t="s">
        <v>562</v>
      </c>
      <c r="C491" s="55"/>
      <c r="D491" s="55"/>
      <c r="E491" s="120">
        <v>48180</v>
      </c>
      <c r="F491" s="84"/>
      <c r="G491" s="55" t="s">
        <v>95</v>
      </c>
      <c r="H491" s="157">
        <f t="shared" ca="1" si="7"/>
        <v>61</v>
      </c>
      <c r="I491" s="103"/>
    </row>
    <row r="492" spans="1:9" ht="36" customHeight="1" x14ac:dyDescent="0.2">
      <c r="A492" s="84">
        <v>486</v>
      </c>
      <c r="B492" s="13" t="s">
        <v>563</v>
      </c>
      <c r="C492" s="55"/>
      <c r="D492" s="55"/>
      <c r="E492" s="120">
        <v>137</v>
      </c>
      <c r="F492" s="84"/>
      <c r="G492" s="55" t="s">
        <v>95</v>
      </c>
      <c r="H492" s="157">
        <f t="shared" ca="1" si="7"/>
        <v>71</v>
      </c>
      <c r="I492" s="103"/>
    </row>
  </sheetData>
  <mergeCells count="1">
    <mergeCell ref="H2:I2"/>
  </mergeCells>
  <dataValidations count="1">
    <dataValidation type="list" allowBlank="1" showErrorMessage="1" errorTitle="Ошибка" error="Значение нужно выбрать из списка!" sqref="C8:C93">
      <formula1>#REF!</formula1>
    </dataValidation>
  </dataValidation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 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2016-10-13T03:55:36Z</dcterms:modified>
</cp:coreProperties>
</file>